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5360" windowHeight="7050" tabRatio="879"/>
  </bookViews>
  <sheets>
    <sheet name="12.1" sheetId="7" r:id="rId1"/>
    <sheet name="12.2" sheetId="8" r:id="rId2"/>
    <sheet name="12.3 " sheetId="6" r:id="rId3"/>
    <sheet name="12.4" sheetId="10" r:id="rId4"/>
    <sheet name="12.5-6-7" sheetId="11" r:id="rId5"/>
    <sheet name="12.8-9" sheetId="5" r:id="rId6"/>
    <sheet name="12.10" sheetId="4" r:id="rId7"/>
  </sheets>
  <definedNames>
    <definedName name="\i">#REF!</definedName>
    <definedName name="\s">#REF!</definedName>
    <definedName name="_xlnm.Print_Area" localSheetId="0">'12.1'!$A$1:$I$53</definedName>
    <definedName name="_xlnm.Print_Area" localSheetId="6">'12.10'!$A$1:$G$32</definedName>
    <definedName name="_xlnm.Print_Area" localSheetId="1">'12.2'!$A$1:$I$53</definedName>
    <definedName name="_xlnm.Print_Area" localSheetId="2">'12.3 '!$A$1:$J$44</definedName>
    <definedName name="_xlnm.Print_Area" localSheetId="3">'12.4'!$A$1:$J$40</definedName>
    <definedName name="_xlnm.Print_Area" localSheetId="4">'12.5-6-7'!$A$1:$J$48</definedName>
    <definedName name="_xlnm.Print_Area" localSheetId="5">'12.8-9'!$A$1:$F$89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5" l="1"/>
  <c r="I9" i="7" l="1"/>
  <c r="H9" i="7"/>
  <c r="I11" i="7"/>
  <c r="H11" i="7"/>
  <c r="J9" i="11"/>
  <c r="J11" i="11" s="1"/>
  <c r="I44" i="11"/>
  <c r="I43" i="11"/>
  <c r="I27" i="11"/>
  <c r="I26" i="11"/>
  <c r="I9" i="11"/>
  <c r="I46" i="11" s="1"/>
  <c r="I11" i="11" l="1"/>
  <c r="I29" i="11"/>
  <c r="D11" i="11"/>
  <c r="D12" i="11"/>
  <c r="D26" i="11"/>
  <c r="D27" i="11"/>
  <c r="D29" i="11"/>
  <c r="D43" i="11"/>
  <c r="D44" i="11"/>
  <c r="D46" i="11"/>
  <c r="C17" i="4"/>
  <c r="G17" i="4" l="1"/>
  <c r="B17" i="4"/>
  <c r="D17" i="4"/>
  <c r="E17" i="4"/>
  <c r="D51" i="5"/>
  <c r="E51" i="5"/>
  <c r="E17" i="5"/>
  <c r="F17" i="5"/>
  <c r="D17" i="5"/>
  <c r="H44" i="11"/>
  <c r="J44" i="11"/>
  <c r="H27" i="11"/>
  <c r="J27" i="11"/>
  <c r="G12" i="11"/>
  <c r="H43" i="11"/>
  <c r="H26" i="11"/>
  <c r="H9" i="11"/>
  <c r="G37" i="7"/>
  <c r="G29" i="7"/>
  <c r="G11" i="7"/>
  <c r="H11" i="11" l="1"/>
  <c r="I12" i="11"/>
  <c r="G9" i="7"/>
  <c r="H12" i="11"/>
  <c r="H46" i="11"/>
  <c r="H29" i="11"/>
  <c r="J43" i="11"/>
  <c r="J26" i="11"/>
  <c r="J12" i="11" l="1"/>
  <c r="J46" i="11"/>
  <c r="J29" i="11"/>
  <c r="G43" i="11" l="1"/>
  <c r="G44" i="11"/>
  <c r="G46" i="11"/>
  <c r="G26" i="11"/>
  <c r="G27" i="11"/>
  <c r="G29" i="11"/>
  <c r="G11" i="11"/>
  <c r="F37" i="7"/>
  <c r="F29" i="7"/>
  <c r="F11" i="7"/>
  <c r="F9" i="7" l="1"/>
  <c r="F44" i="11" l="1"/>
  <c r="F27" i="11"/>
  <c r="F12" i="11"/>
  <c r="F46" i="11"/>
  <c r="F43" i="11"/>
  <c r="F29" i="11"/>
  <c r="F26" i="11"/>
  <c r="F11" i="11"/>
  <c r="E37" i="8"/>
  <c r="E29" i="8"/>
  <c r="E11" i="8"/>
  <c r="E9" i="8" l="1"/>
  <c r="E37" i="7"/>
  <c r="E29" i="7"/>
  <c r="E11" i="7"/>
  <c r="D37" i="7"/>
  <c r="E9" i="7" l="1"/>
  <c r="C37" i="8"/>
  <c r="D37" i="8"/>
  <c r="C37" i="7"/>
  <c r="E44" i="11" l="1"/>
  <c r="E27" i="11"/>
  <c r="E12" i="11"/>
  <c r="E46" i="11"/>
  <c r="E43" i="11"/>
  <c r="E29" i="11"/>
  <c r="E26" i="11"/>
  <c r="E11" i="11"/>
  <c r="D29" i="8"/>
  <c r="D11" i="8"/>
  <c r="D29" i="7"/>
  <c r="D11" i="7"/>
  <c r="D12" i="5"/>
  <c r="C29" i="8"/>
  <c r="C11" i="8"/>
  <c r="C29" i="7"/>
  <c r="C11" i="7"/>
  <c r="D9" i="7" l="1"/>
  <c r="D9" i="8"/>
  <c r="C9" i="8"/>
  <c r="C9" i="7"/>
  <c r="C43" i="11"/>
  <c r="C26" i="11"/>
  <c r="C11" i="11"/>
  <c r="C46" i="11" l="1"/>
  <c r="C44" i="11"/>
  <c r="C29" i="11"/>
  <c r="C27" i="11"/>
  <c r="C12" i="11"/>
  <c r="B41" i="8"/>
  <c r="B37" i="8" s="1"/>
  <c r="B29" i="8"/>
  <c r="B11" i="8"/>
  <c r="B41" i="7"/>
  <c r="B37" i="7" s="1"/>
  <c r="B29" i="7"/>
  <c r="B11" i="7"/>
  <c r="B9" i="8" l="1"/>
  <c r="B9" i="7"/>
</calcChain>
</file>

<file path=xl/sharedStrings.xml><?xml version="1.0" encoding="utf-8"?>
<sst xmlns="http://schemas.openxmlformats.org/spreadsheetml/2006/main" count="893" uniqueCount="174">
  <si>
    <t xml:space="preserve">  Cervezas</t>
  </si>
  <si>
    <t xml:space="preserve">      Cigarros</t>
  </si>
  <si>
    <t>UM</t>
  </si>
  <si>
    <t xml:space="preserve">              </t>
  </si>
  <si>
    <t xml:space="preserve">      Tabacos y</t>
  </si>
  <si>
    <t>Total</t>
  </si>
  <si>
    <t>Bebidas</t>
  </si>
  <si>
    <t>Comestibles</t>
  </si>
  <si>
    <t xml:space="preserve"> </t>
  </si>
  <si>
    <t>hl</t>
  </si>
  <si>
    <t>t</t>
  </si>
  <si>
    <t xml:space="preserve">       Total</t>
  </si>
  <si>
    <t>Arroz</t>
  </si>
  <si>
    <t>Huevos</t>
  </si>
  <si>
    <t>Miles de pesos</t>
  </si>
  <si>
    <t>PRODUCTOS</t>
  </si>
  <si>
    <t>MU</t>
  </si>
  <si>
    <t>Mgal</t>
  </si>
  <si>
    <t xml:space="preserve"> alcohólicas</t>
  </si>
  <si>
    <t>Bebidas no</t>
  </si>
  <si>
    <t>AÑOS/MUNICIPIOS</t>
  </si>
  <si>
    <t xml:space="preserve">  De ello:</t>
  </si>
  <si>
    <t xml:space="preserve">    De ello:</t>
  </si>
  <si>
    <t>Pescado fresco y/o congelado</t>
  </si>
  <si>
    <t>Pescado en conservas</t>
  </si>
  <si>
    <t>Carne de res deshuesada</t>
  </si>
  <si>
    <t>Carne de cerdo en bandas</t>
  </si>
  <si>
    <t>Vísceras y otros aprovechamientos</t>
  </si>
  <si>
    <t xml:space="preserve">  De ello: hígado de res</t>
  </si>
  <si>
    <t>Leche fluida</t>
  </si>
  <si>
    <t>Leche condensada</t>
  </si>
  <si>
    <t>Leche evaporada</t>
  </si>
  <si>
    <t>Helados</t>
  </si>
  <si>
    <t xml:space="preserve">Mantequilla </t>
  </si>
  <si>
    <t>Lactosoy</t>
  </si>
  <si>
    <t>Frijoles y chícharos</t>
  </si>
  <si>
    <t>Pan</t>
  </si>
  <si>
    <t>Café tostado mezclado</t>
  </si>
  <si>
    <t>Café tostado sin mezclar</t>
  </si>
  <si>
    <t>Chocolatín</t>
  </si>
  <si>
    <t>Bebidas alcohólicas (excepto vinos)</t>
  </si>
  <si>
    <t>Vinos</t>
  </si>
  <si>
    <t>Vino seco</t>
  </si>
  <si>
    <t>Cervezas</t>
  </si>
  <si>
    <t>Maltas</t>
  </si>
  <si>
    <t>Refrescos y aguas minerales</t>
  </si>
  <si>
    <t>Vinagre</t>
  </si>
  <si>
    <t xml:space="preserve">Fósforos </t>
  </si>
  <si>
    <t>Grasas  -aceites-</t>
  </si>
  <si>
    <t>Alcohol desnaturalizado</t>
  </si>
  <si>
    <t>CONCEPTO</t>
  </si>
  <si>
    <t xml:space="preserve">       Cereales y productos de consumo</t>
  </si>
  <si>
    <t xml:space="preserve">         De ello:</t>
  </si>
  <si>
    <r>
      <t>Carne en conserva</t>
    </r>
    <r>
      <rPr>
        <vertAlign val="superscript"/>
        <sz val="9"/>
        <color indexed="8"/>
        <rFont val="Arial"/>
        <family val="2"/>
      </rPr>
      <t xml:space="preserve"> (a)</t>
    </r>
  </si>
  <si>
    <r>
      <t xml:space="preserve">Yogurt </t>
    </r>
    <r>
      <rPr>
        <vertAlign val="superscript"/>
        <sz val="9"/>
        <color indexed="8"/>
        <rFont val="Arial"/>
        <family val="2"/>
      </rPr>
      <t>(b)</t>
    </r>
  </si>
  <si>
    <t>Circulación</t>
  </si>
  <si>
    <t xml:space="preserve"> Mercantil</t>
  </si>
  <si>
    <t xml:space="preserve">  Comercio</t>
  </si>
  <si>
    <t>Alimentación</t>
  </si>
  <si>
    <t xml:space="preserve"> Minorista de Bienes</t>
  </si>
  <si>
    <t xml:space="preserve"> Minorista</t>
  </si>
  <si>
    <t xml:space="preserve">  Pública</t>
  </si>
  <si>
    <t>Tiendas de</t>
  </si>
  <si>
    <t>productos</t>
  </si>
  <si>
    <t>Farmacias</t>
  </si>
  <si>
    <t>alimenticios</t>
  </si>
  <si>
    <t>industriales</t>
  </si>
  <si>
    <t xml:space="preserve">       Alcohol desnaturalizado</t>
  </si>
  <si>
    <r>
      <t xml:space="preserve">Carne en conserva </t>
    </r>
    <r>
      <rPr>
        <vertAlign val="superscript"/>
        <sz val="9"/>
        <color indexed="8"/>
        <rFont val="Arial"/>
        <family val="2"/>
      </rPr>
      <t>(a)</t>
    </r>
  </si>
  <si>
    <t>MMP</t>
  </si>
  <si>
    <t xml:space="preserve">  Per cápita</t>
  </si>
  <si>
    <t xml:space="preserve">  Venta promedio diaria</t>
  </si>
  <si>
    <t xml:space="preserve">  Variación anual</t>
  </si>
  <si>
    <t>P</t>
  </si>
  <si>
    <t>%</t>
  </si>
  <si>
    <t xml:space="preserve">  Participación en la circulación</t>
  </si>
  <si>
    <t xml:space="preserve">  mercantil minorista</t>
  </si>
  <si>
    <t>12.1 - Valor de distribución mayorista total por grupos de productos</t>
  </si>
  <si>
    <t>12.2 - Valor de distribución mayorista al comercio minorista por grupos de productos</t>
  </si>
  <si>
    <t>12.4 - Circulación mercantil de la red minorista en unidades físicas</t>
  </si>
  <si>
    <t>12.5 - Valor de la circulación mercantil minorista de bienes</t>
  </si>
  <si>
    <t>12.6 - Ventas en el comercio minorista</t>
  </si>
  <si>
    <t>12.7 - Ventas en la alimentación pública</t>
  </si>
  <si>
    <t>12.9 - Ventas totales por tipos de establecimientos en el comercio minorista por municipios</t>
  </si>
  <si>
    <t>12.8 - Valor de la circulación mercantil minorista de bienes por municipios</t>
  </si>
  <si>
    <t>12.10 - Ventas por conceptos en la alimentación pública por municipios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</si>
  <si>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</si>
  <si>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</si>
  <si>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</si>
  <si>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</si>
  <si>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</si>
  <si>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</si>
  <si>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</si>
  <si>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</si>
  <si>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</si>
  <si>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</si>
  <si>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</si>
  <si>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</si>
  <si>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</si>
  <si>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r>
      <t>(a)</t>
    </r>
    <r>
      <rPr>
        <sz val="9"/>
        <color indexed="8"/>
        <rFont val="Arial"/>
        <family val="2"/>
      </rPr>
      <t xml:space="preserve"> Se refiere a la carne no envasada herméticamente.</t>
    </r>
  </si>
  <si>
    <r>
      <t>(b)</t>
    </r>
    <r>
      <rPr>
        <sz val="9"/>
        <color indexed="8"/>
        <rFont val="Arial"/>
        <family val="2"/>
      </rPr>
      <t xml:space="preserve"> Incluye el yogurt de soya.</t>
    </r>
  </si>
  <si>
    <t>Mcj</t>
  </si>
  <si>
    <t xml:space="preserve">  Productos alimenticios</t>
  </si>
  <si>
    <t>Queroseno</t>
  </si>
  <si>
    <t>-</t>
  </si>
  <si>
    <t>…</t>
  </si>
  <si>
    <t xml:space="preserve">  Productos no alimenticios</t>
  </si>
  <si>
    <t xml:space="preserve">  Productos industriales</t>
  </si>
  <si>
    <t xml:space="preserve">    Bebidas</t>
  </si>
  <si>
    <t xml:space="preserve">    Fósforos</t>
  </si>
  <si>
    <t xml:space="preserve">    Calzado y artículos de piel</t>
  </si>
  <si>
    <t xml:space="preserve">    Textil</t>
  </si>
  <si>
    <t xml:space="preserve">    Bienes de uso duradero</t>
  </si>
  <si>
    <t xml:space="preserve">      Aparatos domésticos</t>
  </si>
  <si>
    <t xml:space="preserve">      Muebles, colchones y almohadas</t>
  </si>
  <si>
    <t xml:space="preserve">      Material eléctrico</t>
  </si>
  <si>
    <t xml:space="preserve">    Artículos de higiene y limpieza</t>
  </si>
  <si>
    <t xml:space="preserve">    Conserva de frutas, tomate y vegetales</t>
  </si>
  <si>
    <t xml:space="preserve">    Grasas y aceites</t>
  </si>
  <si>
    <t xml:space="preserve">    Productos cárnicos</t>
  </si>
  <si>
    <t xml:space="preserve">    Productos pesqueros</t>
  </si>
  <si>
    <t xml:space="preserve">    Carne de ave fresca</t>
  </si>
  <si>
    <t xml:space="preserve">    Huevos frescos</t>
  </si>
  <si>
    <t xml:space="preserve">    Productos de la harina</t>
  </si>
  <si>
    <t xml:space="preserve">    Productos lácteos</t>
  </si>
  <si>
    <t xml:space="preserve">    Otros productos alimenticios</t>
  </si>
  <si>
    <t xml:space="preserve">      Alcohólicas (excluye vinos)</t>
  </si>
  <si>
    <t xml:space="preserve">      Vinos</t>
  </si>
  <si>
    <t xml:space="preserve">      Cervezas</t>
  </si>
  <si>
    <t xml:space="preserve">      Refrescos</t>
  </si>
  <si>
    <t xml:space="preserve">      Otros</t>
  </si>
  <si>
    <t xml:space="preserve">    Combustible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</si>
  <si>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El desglose por municipios se publica a salida de empresa.  </t>
    </r>
  </si>
  <si>
    <t xml:space="preserve">           Arroz</t>
  </si>
  <si>
    <t xml:space="preserve">           Frijol</t>
  </si>
  <si>
    <t xml:space="preserve">    Chocolatín</t>
  </si>
  <si>
    <t xml:space="preserve">   Café tostado mezclado</t>
  </si>
  <si>
    <t xml:space="preserve">   Café tostado sin mezclar</t>
  </si>
  <si>
    <t xml:space="preserve">     Aparatos domésticos</t>
  </si>
  <si>
    <t xml:space="preserve">     Ferretería doméstica</t>
  </si>
  <si>
    <t xml:space="preserve">     Muebles, colchones y almohadas</t>
  </si>
  <si>
    <t xml:space="preserve">     Material eléctrico</t>
  </si>
  <si>
    <t xml:space="preserve">      De ello: </t>
  </si>
  <si>
    <t xml:space="preserve">      Gasolina</t>
  </si>
  <si>
    <t xml:space="preserve">       Gasolina</t>
  </si>
  <si>
    <t xml:space="preserve">       Queroseno</t>
  </si>
  <si>
    <t xml:space="preserve">          Arroz</t>
  </si>
  <si>
    <t xml:space="preserve">          Frijol</t>
  </si>
  <si>
    <t xml:space="preserve">      Ferretería doméstica</t>
  </si>
  <si>
    <t xml:space="preserve">      Queroseno</t>
  </si>
  <si>
    <t xml:space="preserve">     Otros</t>
  </si>
  <si>
    <t>De ello:</t>
  </si>
  <si>
    <t>28 457,8</t>
  </si>
  <si>
    <t>18 091,3</t>
  </si>
  <si>
    <t>5 230,5</t>
  </si>
  <si>
    <t>2 153,3</t>
  </si>
  <si>
    <t>alcohólicas</t>
  </si>
  <si>
    <t>12.3 - Circulación mercantil mayorista total en unidades físicas</t>
  </si>
  <si>
    <t>OCULTAR FILAS EN BLANCO</t>
  </si>
  <si>
    <t>OCULTAR FILA EN BLANCO</t>
  </si>
  <si>
    <t>OCULTAR FILA</t>
  </si>
  <si>
    <t>OCULTAR</t>
  </si>
  <si>
    <t>...</t>
  </si>
  <si>
    <r>
      <t xml:space="preserve">y ópticas </t>
    </r>
    <r>
      <rPr>
        <b/>
        <vertAlign val="superscript"/>
        <sz val="9"/>
        <color theme="0"/>
        <rFont val="Arial"/>
        <family val="2"/>
      </rPr>
      <t>(a)</t>
    </r>
  </si>
  <si>
    <t>OCULTÉ FILAS 45 HASTA 51 PORQUE NO APARECEN ESTOS INDICADORES EN LOS REPORTE BQUE LIEN DESCARGÓ</t>
  </si>
  <si>
    <t xml:space="preserve">                                                                                                                       </t>
  </si>
  <si>
    <t xml:space="preserve">                      </t>
  </si>
  <si>
    <t xml:space="preserve">                                                                                     </t>
  </si>
  <si>
    <t xml:space="preserve">                                                                                                   </t>
  </si>
  <si>
    <t xml:space="preserve">                          </t>
  </si>
  <si>
    <t xml:space="preserve">                           </t>
  </si>
  <si>
    <t xml:space="preserve">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</si>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</sst>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E+00_)"/>
    <numFmt numFmtId="165" formatCode="0.0_)"/>
    <numFmt numFmtId="166" formatCode="0.0"/>
    <numFmt numFmtId="167" formatCode="#,##0.0"/>
    <numFmt numFmtId="168" formatCode="#\ ###\ ###.0"/>
    <numFmt numFmtId="169" formatCode="0_)"/>
    <numFmt numFmtId="170" formatCode="#,##0.000"/>
    <numFmt numFmtId="171" formatCode="0.000_)"/>
    <numFmt numFmtId="172" formatCode="#,##0.0000"/>
    <numFmt numFmtId="173" formatCode="###\ ###\ ###.0"/>
    <numFmt numFmtId="174" formatCode="#,##0.0000000000"/>
  </numFmts>
  <fonts count="25" x14ac:knownFonts="1">
    <font>
      <sz val="10"/>
      <name val="Courier"/>
    </font>
    <font>
      <sz val="10"/>
      <name val="Arial"/>
      <family val="2"/>
    </font>
    <font>
      <sz val="10"/>
      <name val="Courier"/>
      <family val="3"/>
    </font>
    <font>
      <sz val="8"/>
      <name val="Courier"/>
      <family val="3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Courier"/>
      <family val="3"/>
    </font>
    <font>
      <i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000099"/>
      <name val="Arial"/>
      <family val="2"/>
    </font>
    <font>
      <vertAlign val="superscript"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i/>
      <sz val="9"/>
      <color theme="0"/>
      <name val="Arial"/>
      <family val="2"/>
    </font>
    <font>
      <b/>
      <sz val="10"/>
      <name val="Arial"/>
      <family val="2"/>
    </font>
    <font>
      <b/>
      <vertAlign val="superscript"/>
      <sz val="9"/>
      <color theme="0"/>
      <name val="Arial"/>
      <family val="2"/>
    </font>
    <font>
      <b/>
      <i/>
      <sz val="9"/>
      <color theme="0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0"/>
      <name val="Courie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6695C4"/>
      </right>
      <top/>
      <bottom/>
      <diagonal/>
    </border>
    <border>
      <left/>
      <right/>
      <top/>
      <bottom style="thin">
        <color rgb="FF6695C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334">
    <xf numFmtId="164" fontId="0" fillId="0" borderId="0" xfId="0" applyNumberFormat="1"/>
    <xf numFmtId="164" fontId="4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Border="1"/>
    <xf numFmtId="164" fontId="6" fillId="0" borderId="0" xfId="0" applyNumberFormat="1" applyFont="1"/>
    <xf numFmtId="167" fontId="6" fillId="0" borderId="0" xfId="0" applyNumberFormat="1" applyFont="1"/>
    <xf numFmtId="164" fontId="4" fillId="0" borderId="0" xfId="0" applyNumberFormat="1" applyFont="1" applyAlignment="1">
      <alignment horizontal="left"/>
    </xf>
    <xf numFmtId="165" fontId="5" fillId="0" borderId="0" xfId="0" applyNumberFormat="1" applyFont="1" applyBorder="1" applyAlignment="1" applyProtection="1">
      <protection locked="0"/>
    </xf>
    <xf numFmtId="164" fontId="8" fillId="0" borderId="0" xfId="0" applyNumberFormat="1" applyFont="1" applyAlignment="1">
      <alignment horizontal="center" vertical="center"/>
    </xf>
    <xf numFmtId="0" fontId="5" fillId="0" borderId="0" xfId="0" applyNumberFormat="1" applyFont="1"/>
    <xf numFmtId="0" fontId="5" fillId="0" borderId="0" xfId="0" applyNumberFormat="1" applyFont="1" applyBorder="1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</xf>
    <xf numFmtId="0" fontId="6" fillId="0" borderId="0" xfId="0" applyNumberFormat="1" applyFont="1"/>
    <xf numFmtId="164" fontId="6" fillId="0" borderId="0" xfId="0" applyNumberFormat="1" applyFont="1" applyAlignme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Fill="1" applyAlignment="1">
      <alignment horizontal="left"/>
    </xf>
    <xf numFmtId="164" fontId="6" fillId="0" borderId="0" xfId="0" applyNumberFormat="1" applyFont="1" applyFill="1" applyBorder="1"/>
    <xf numFmtId="0" fontId="6" fillId="0" borderId="0" xfId="0" applyNumberFormat="1" applyFont="1" applyFill="1" applyBorder="1"/>
    <xf numFmtId="164" fontId="5" fillId="0" borderId="0" xfId="0" applyNumberFormat="1" applyFont="1" applyFill="1" applyBorder="1" applyAlignment="1" applyProtection="1">
      <alignment horizontal="fill"/>
      <protection locked="0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 applyProtection="1">
      <alignment horizontal="left"/>
      <protection locked="0"/>
    </xf>
    <xf numFmtId="167" fontId="5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0" fontId="5" fillId="0" borderId="0" xfId="0" applyNumberFormat="1" applyFont="1" applyBorder="1" applyAlignment="1">
      <alignment horizontal="right"/>
    </xf>
    <xf numFmtId="0" fontId="11" fillId="0" borderId="0" xfId="5" applyFont="1" applyFill="1" applyBorder="1" applyAlignment="1" applyProtection="1">
      <alignment horizontal="left"/>
    </xf>
    <xf numFmtId="165" fontId="11" fillId="0" borderId="0" xfId="5" applyNumberFormat="1" applyFont="1" applyFill="1" applyBorder="1" applyAlignment="1" applyProtection="1">
      <alignment horizontal="center"/>
    </xf>
    <xf numFmtId="0" fontId="6" fillId="0" borderId="0" xfId="0" applyFont="1" applyFill="1" applyBorder="1"/>
    <xf numFmtId="0" fontId="6" fillId="0" borderId="0" xfId="0" applyNumberFormat="1" applyFont="1" applyFill="1"/>
    <xf numFmtId="165" fontId="6" fillId="0" borderId="0" xfId="5" applyNumberFormat="1" applyFont="1" applyBorder="1" applyAlignment="1" applyProtection="1">
      <alignment horizontal="right"/>
    </xf>
    <xf numFmtId="0" fontId="6" fillId="0" borderId="0" xfId="5" applyFont="1" applyFill="1" applyBorder="1" applyProtection="1"/>
    <xf numFmtId="165" fontId="6" fillId="0" borderId="0" xfId="5" applyNumberFormat="1" applyFont="1" applyFill="1" applyBorder="1" applyAlignment="1" applyProtection="1">
      <alignment horizontal="right"/>
    </xf>
    <xf numFmtId="165" fontId="6" fillId="0" borderId="0" xfId="5" applyNumberFormat="1" applyFont="1" applyFill="1" applyBorder="1" applyAlignment="1" applyProtection="1"/>
    <xf numFmtId="164" fontId="6" fillId="0" borderId="0" xfId="0" applyNumberFormat="1" applyFont="1" applyFill="1" applyBorder="1" applyAlignment="1"/>
    <xf numFmtId="164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0" xfId="5" applyFont="1" applyFill="1" applyBorder="1" applyAlignment="1" applyProtection="1">
      <alignment horizontal="center"/>
    </xf>
    <xf numFmtId="164" fontId="7" fillId="0" borderId="0" xfId="0" applyNumberFormat="1" applyFont="1" applyFill="1" applyAlignment="1"/>
    <xf numFmtId="164" fontId="6" fillId="0" borderId="1" xfId="0" applyNumberFormat="1" applyFont="1" applyFill="1" applyBorder="1"/>
    <xf numFmtId="167" fontId="6" fillId="0" borderId="0" xfId="4" applyNumberFormat="1" applyFont="1" applyFill="1" applyBorder="1" applyAlignment="1" applyProtection="1">
      <alignment horizontal="right"/>
    </xf>
    <xf numFmtId="167" fontId="7" fillId="0" borderId="0" xfId="4" applyNumberFormat="1" applyFont="1" applyFill="1" applyBorder="1" applyAlignment="1" applyProtection="1">
      <alignment horizontal="right"/>
    </xf>
    <xf numFmtId="164" fontId="7" fillId="0" borderId="0" xfId="0" applyNumberFormat="1" applyFont="1" applyFill="1"/>
    <xf numFmtId="166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Alignment="1" applyProtection="1">
      <alignment horizontal="left" vertical="center" shrinkToFit="1"/>
      <protection locked="0"/>
    </xf>
    <xf numFmtId="164" fontId="12" fillId="0" borderId="0" xfId="0" applyNumberFormat="1" applyFont="1"/>
    <xf numFmtId="164" fontId="7" fillId="0" borderId="0" xfId="0" applyNumberFormat="1" applyFont="1"/>
    <xf numFmtId="164" fontId="13" fillId="0" borderId="0" xfId="0" applyNumberFormat="1" applyFont="1"/>
    <xf numFmtId="164" fontId="4" fillId="0" borderId="0" xfId="0" applyNumberFormat="1" applyFont="1" applyFill="1" applyBorder="1" applyAlignment="1" applyProtection="1">
      <protection locked="0"/>
    </xf>
    <xf numFmtId="49" fontId="7" fillId="0" borderId="0" xfId="5" applyNumberFormat="1" applyFont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7" fontId="5" fillId="0" borderId="0" xfId="0" applyNumberFormat="1" applyFont="1" applyAlignment="1" applyProtection="1">
      <alignment horizontal="right" vertical="center"/>
      <protection locked="0"/>
    </xf>
    <xf numFmtId="164" fontId="12" fillId="0" borderId="0" xfId="0" applyNumberFormat="1" applyFont="1" applyFill="1" applyAlignment="1"/>
    <xf numFmtId="164" fontId="6" fillId="0" borderId="0" xfId="0" applyNumberFormat="1" applyFont="1" applyAlignment="1">
      <alignment horizontal="right" vertical="center"/>
    </xf>
    <xf numFmtId="168" fontId="6" fillId="0" borderId="0" xfId="4" applyNumberFormat="1" applyFont="1" applyBorder="1" applyAlignment="1" applyProtection="1">
      <alignment horizontal="right" vertical="center"/>
      <protection locked="0"/>
    </xf>
    <xf numFmtId="164" fontId="7" fillId="0" borderId="0" xfId="0" applyNumberFormat="1" applyFont="1" applyAlignment="1">
      <alignment horizontal="right" vertical="center"/>
    </xf>
    <xf numFmtId="168" fontId="12" fillId="0" borderId="0" xfId="4" applyNumberFormat="1" applyFont="1" applyBorder="1" applyAlignment="1" applyProtection="1">
      <alignment horizontal="right" vertical="center"/>
      <protection locked="0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 applyProtection="1">
      <alignment horizontal="left" vertical="center"/>
    </xf>
    <xf numFmtId="164" fontId="5" fillId="0" borderId="0" xfId="0" applyNumberFormat="1" applyFont="1" applyAlignment="1" applyProtection="1">
      <alignment horizontal="left" vertical="center"/>
    </xf>
    <xf numFmtId="164" fontId="5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/>
    <xf numFmtId="164" fontId="13" fillId="0" borderId="0" xfId="0" applyNumberFormat="1" applyFont="1" applyAlignment="1"/>
    <xf numFmtId="0" fontId="6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right" vertical="center"/>
    </xf>
    <xf numFmtId="1" fontId="5" fillId="0" borderId="0" xfId="0" applyNumberFormat="1" applyFont="1" applyAlignment="1" applyProtection="1">
      <alignment horizontal="center"/>
      <protection locked="0"/>
    </xf>
    <xf numFmtId="167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5" fillId="0" borderId="0" xfId="3" applyFont="1" applyFill="1" applyBorder="1" applyAlignment="1" applyProtection="1">
      <alignment horizontal="left" vertical="center" shrinkToFit="1"/>
      <protection locked="0"/>
    </xf>
    <xf numFmtId="164" fontId="5" fillId="0" borderId="0" xfId="0" applyNumberFormat="1" applyFont="1" applyBorder="1" applyAlignment="1"/>
    <xf numFmtId="164" fontId="6" fillId="0" borderId="0" xfId="0" applyNumberFormat="1" applyFont="1" applyFill="1" applyAlignme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7" fontId="5" fillId="0" borderId="0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164" fontId="4" fillId="0" borderId="0" xfId="0" applyNumberFormat="1" applyFont="1" applyAlignment="1" applyProtection="1">
      <protection locked="0"/>
    </xf>
    <xf numFmtId="164" fontId="5" fillId="0" borderId="0" xfId="0" applyNumberFormat="1" applyFont="1" applyBorder="1" applyAlignment="1" applyProtection="1"/>
    <xf numFmtId="164" fontId="5" fillId="0" borderId="0" xfId="0" applyNumberFormat="1" applyFont="1" applyBorder="1" applyAlignment="1" applyProtection="1">
      <protection locked="0"/>
    </xf>
    <xf numFmtId="164" fontId="6" fillId="0" borderId="0" xfId="0" applyNumberFormat="1" applyFont="1" applyBorder="1" applyAlignment="1" applyProtection="1"/>
    <xf numFmtId="164" fontId="5" fillId="0" borderId="0" xfId="0" applyNumberFormat="1" applyFont="1" applyAlignment="1" applyProtection="1"/>
    <xf numFmtId="1" fontId="5" fillId="0" borderId="0" xfId="0" applyNumberFormat="1" applyFont="1" applyBorder="1" applyAlignment="1" applyProtection="1">
      <protection locked="0"/>
    </xf>
    <xf numFmtId="164" fontId="13" fillId="0" borderId="0" xfId="0" applyNumberFormat="1" applyFont="1" applyAlignment="1">
      <alignment horizontal="left"/>
    </xf>
    <xf numFmtId="1" fontId="5" fillId="0" borderId="0" xfId="0" applyNumberFormat="1" applyFont="1" applyBorder="1" applyAlignment="1">
      <alignment vertical="center"/>
    </xf>
    <xf numFmtId="164" fontId="8" fillId="0" borderId="0" xfId="0" applyNumberFormat="1" applyFont="1" applyAlignment="1" applyProtection="1">
      <protection locked="0"/>
    </xf>
    <xf numFmtId="164" fontId="5" fillId="0" borderId="0" xfId="0" applyNumberFormat="1" applyFont="1" applyBorder="1" applyAlignment="1" applyProtection="1">
      <alignment vertical="center"/>
    </xf>
    <xf numFmtId="164" fontId="9" fillId="0" borderId="0" xfId="0" applyNumberFormat="1" applyFont="1" applyAlignment="1" applyProtection="1">
      <alignment vertical="center"/>
      <protection locked="0"/>
    </xf>
    <xf numFmtId="1" fontId="5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 applyProtection="1">
      <alignment vertic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/>
    <xf numFmtId="167" fontId="5" fillId="0" borderId="0" xfId="0" applyNumberFormat="1" applyFont="1" applyBorder="1" applyAlignment="1" applyProtection="1">
      <alignment horizontal="right"/>
      <protection locked="0"/>
    </xf>
    <xf numFmtId="0" fontId="6" fillId="0" borderId="0" xfId="0" applyFont="1" applyFill="1" applyBorder="1" applyAlignment="1"/>
    <xf numFmtId="0" fontId="6" fillId="0" borderId="0" xfId="5" applyFont="1" applyFill="1" applyBorder="1" applyAlignment="1" applyProtection="1"/>
    <xf numFmtId="0" fontId="11" fillId="0" borderId="0" xfId="5" applyFont="1" applyFill="1" applyBorder="1" applyAlignment="1" applyProtection="1"/>
    <xf numFmtId="164" fontId="6" fillId="0" borderId="0" xfId="0" applyNumberFormat="1" applyFont="1" applyBorder="1" applyAlignment="1"/>
    <xf numFmtId="168" fontId="7" fillId="0" borderId="0" xfId="4" applyNumberFormat="1" applyFont="1" applyBorder="1" applyAlignment="1" applyProtection="1">
      <alignment horizontal="right" vertical="center"/>
      <protection locked="0"/>
    </xf>
    <xf numFmtId="168" fontId="13" fillId="0" borderId="0" xfId="4" applyNumberFormat="1" applyFont="1" applyBorder="1" applyAlignment="1" applyProtection="1">
      <alignment horizontal="right" vertical="center"/>
      <protection locked="0"/>
    </xf>
    <xf numFmtId="164" fontId="12" fillId="0" borderId="0" xfId="0" applyNumberFormat="1" applyFont="1" applyAlignment="1" applyProtection="1">
      <alignment horizontal="left"/>
      <protection locked="0"/>
    </xf>
    <xf numFmtId="167" fontId="5" fillId="0" borderId="0" xfId="0" applyNumberFormat="1" applyFont="1" applyFill="1" applyBorder="1" applyAlignment="1" applyProtection="1">
      <alignment horizontal="right"/>
      <protection locked="0"/>
    </xf>
    <xf numFmtId="3" fontId="6" fillId="0" borderId="0" xfId="0" applyNumberFormat="1" applyFont="1"/>
    <xf numFmtId="164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70" fontId="5" fillId="0" borderId="0" xfId="0" applyNumberFormat="1" applyFont="1" applyBorder="1" applyAlignment="1" applyProtection="1">
      <alignment horizontal="right"/>
      <protection locked="0"/>
    </xf>
    <xf numFmtId="168" fontId="13" fillId="0" borderId="0" xfId="4" applyNumberFormat="1" applyFont="1" applyBorder="1" applyAlignment="1" applyProtection="1">
      <alignment horizontal="left" vertical="center"/>
      <protection locked="0"/>
    </xf>
    <xf numFmtId="168" fontId="13" fillId="0" borderId="0" xfId="4" applyNumberFormat="1" applyFont="1" applyFill="1" applyBorder="1" applyAlignment="1" applyProtection="1">
      <alignment horizontal="left" vertical="center"/>
      <protection locked="0"/>
    </xf>
    <xf numFmtId="168" fontId="12" fillId="0" borderId="0" xfId="4" applyNumberFormat="1" applyFont="1" applyBorder="1" applyAlignment="1" applyProtection="1">
      <alignment horizontal="left" vertical="center"/>
      <protection locked="0"/>
    </xf>
    <xf numFmtId="167" fontId="12" fillId="0" borderId="0" xfId="0" applyNumberFormat="1" applyFont="1" applyBorder="1" applyAlignment="1" applyProtection="1">
      <alignment horizontal="right"/>
      <protection locked="0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right"/>
    </xf>
    <xf numFmtId="3" fontId="7" fillId="0" borderId="0" xfId="0" applyNumberFormat="1" applyFont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 applyProtection="1">
      <alignment horizontal="lef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164" fontId="6" fillId="2" borderId="0" xfId="0" applyNumberFormat="1" applyFont="1" applyFill="1"/>
    <xf numFmtId="3" fontId="6" fillId="2" borderId="0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vertical="center"/>
    </xf>
    <xf numFmtId="164" fontId="6" fillId="2" borderId="0" xfId="0" applyNumberFormat="1" applyFont="1" applyFill="1" applyBorder="1"/>
    <xf numFmtId="3" fontId="7" fillId="0" borderId="0" xfId="0" applyNumberFormat="1" applyFont="1" applyBorder="1" applyAlignment="1">
      <alignment vertical="center"/>
    </xf>
    <xf numFmtId="164" fontId="14" fillId="0" borderId="0" xfId="0" applyNumberFormat="1" applyFont="1" applyAlignment="1" applyProtection="1">
      <protection locked="0"/>
    </xf>
    <xf numFmtId="49" fontId="14" fillId="0" borderId="0" xfId="5" applyNumberFormat="1" applyFont="1" applyAlignment="1" applyProtection="1"/>
    <xf numFmtId="3" fontId="5" fillId="0" borderId="0" xfId="0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Alignment="1"/>
    <xf numFmtId="164" fontId="5" fillId="0" borderId="0" xfId="0" applyNumberFormat="1" applyFont="1" applyFill="1" applyBorder="1" applyAlignment="1" applyProtection="1"/>
    <xf numFmtId="165" fontId="5" fillId="0" borderId="0" xfId="0" applyNumberFormat="1" applyFont="1" applyBorder="1" applyAlignment="1" applyProtection="1">
      <alignment horizontal="right"/>
      <protection locked="0"/>
    </xf>
    <xf numFmtId="167" fontId="13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Border="1" applyAlignment="1" applyProtection="1">
      <protection locked="0"/>
    </xf>
    <xf numFmtId="164" fontId="12" fillId="0" borderId="0" xfId="0" applyNumberFormat="1" applyFont="1" applyAlignment="1" applyProtection="1">
      <protection locked="0"/>
    </xf>
    <xf numFmtId="168" fontId="12" fillId="0" borderId="0" xfId="4" applyNumberFormat="1" applyFont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>
      <alignment horizontal="center"/>
    </xf>
    <xf numFmtId="164" fontId="6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right"/>
    </xf>
    <xf numFmtId="49" fontId="7" fillId="0" borderId="0" xfId="5" applyNumberFormat="1" applyFont="1" applyFill="1" applyAlignment="1" applyProtection="1"/>
    <xf numFmtId="49" fontId="7" fillId="0" borderId="0" xfId="5" applyNumberFormat="1" applyFont="1" applyFill="1" applyAlignment="1" applyProtection="1">
      <alignment horizontal="center"/>
    </xf>
    <xf numFmtId="171" fontId="6" fillId="0" borderId="0" xfId="5" applyNumberFormat="1" applyFont="1" applyFill="1" applyBorder="1" applyAlignment="1" applyProtection="1">
      <alignment horizontal="right"/>
    </xf>
    <xf numFmtId="170" fontId="6" fillId="0" borderId="0" xfId="0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67" fontId="7" fillId="0" borderId="0" xfId="0" applyNumberFormat="1" applyFont="1" applyAlignment="1">
      <alignment horizontal="right" vertical="center"/>
    </xf>
    <xf numFmtId="167" fontId="6" fillId="0" borderId="0" xfId="4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Border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left" vertical="center"/>
    </xf>
    <xf numFmtId="164" fontId="5" fillId="0" borderId="0" xfId="0" applyNumberFormat="1" applyFont="1" applyFill="1" applyBorder="1" applyAlignment="1" applyProtection="1">
      <alignment horizontal="center"/>
      <protection locked="0"/>
    </xf>
    <xf numFmtId="0" fontId="13" fillId="0" borderId="0" xfId="0" applyFont="1" applyFill="1" applyBorder="1"/>
    <xf numFmtId="167" fontId="6" fillId="3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Border="1" applyAlignment="1" applyProtection="1">
      <alignment horizontal="right"/>
      <protection locked="0"/>
    </xf>
    <xf numFmtId="165" fontId="6" fillId="0" borderId="0" xfId="5" applyNumberFormat="1" applyFont="1" applyFill="1" applyBorder="1" applyAlignment="1" applyProtection="1">
      <alignment horizontal="center"/>
    </xf>
    <xf numFmtId="168" fontId="6" fillId="0" borderId="0" xfId="4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>
      <alignment horizontal="center" vertical="center"/>
    </xf>
    <xf numFmtId="167" fontId="13" fillId="2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 applyProtection="1">
      <protection locked="0"/>
    </xf>
    <xf numFmtId="165" fontId="5" fillId="0" borderId="0" xfId="0" applyNumberFormat="1" applyFont="1" applyFill="1" applyBorder="1" applyAlignment="1" applyProtection="1">
      <alignment horizontal="right"/>
      <protection locked="0"/>
    </xf>
    <xf numFmtId="167" fontId="12" fillId="0" borderId="0" xfId="0" applyNumberFormat="1" applyFont="1" applyFill="1" applyBorder="1" applyAlignment="1" applyProtection="1">
      <alignment horizontal="right"/>
      <protection locked="0"/>
    </xf>
    <xf numFmtId="3" fontId="6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5" fillId="0" borderId="0" xfId="0" applyNumberFormat="1" applyFont="1" applyFill="1"/>
    <xf numFmtId="167" fontId="6" fillId="0" borderId="0" xfId="4" applyNumberFormat="1" applyFont="1" applyFill="1" applyBorder="1" applyAlignment="1" applyProtection="1">
      <alignment horizontal="right" vertical="center"/>
    </xf>
    <xf numFmtId="164" fontId="16" fillId="4" borderId="0" xfId="0" applyNumberFormat="1" applyFont="1" applyFill="1" applyBorder="1" applyAlignment="1"/>
    <xf numFmtId="164" fontId="16" fillId="4" borderId="0" xfId="0" applyNumberFormat="1" applyFont="1" applyFill="1" applyBorder="1"/>
    <xf numFmtId="164" fontId="16" fillId="4" borderId="0" xfId="0" applyNumberFormat="1" applyFont="1" applyFill="1" applyBorder="1" applyAlignment="1" applyProtection="1"/>
    <xf numFmtId="164" fontId="16" fillId="4" borderId="0" xfId="0" applyNumberFormat="1" applyFont="1" applyFill="1" applyBorder="1" applyAlignment="1">
      <alignment horizontal="right"/>
    </xf>
    <xf numFmtId="164" fontId="17" fillId="4" borderId="0" xfId="0" applyNumberFormat="1" applyFont="1" applyFill="1" applyBorder="1" applyAlignment="1" applyProtection="1"/>
    <xf numFmtId="167" fontId="17" fillId="4" borderId="0" xfId="0" applyNumberFormat="1" applyFont="1" applyFill="1" applyBorder="1" applyAlignment="1">
      <alignment horizontal="right"/>
    </xf>
    <xf numFmtId="167" fontId="16" fillId="4" borderId="0" xfId="0" applyNumberFormat="1" applyFont="1" applyFill="1" applyBorder="1" applyAlignment="1">
      <alignment horizontal="right"/>
    </xf>
    <xf numFmtId="164" fontId="16" fillId="4" borderId="0" xfId="0" applyNumberFormat="1" applyFont="1" applyFill="1" applyBorder="1" applyAlignment="1" applyProtection="1">
      <alignment horizontal="center" vertical="center"/>
    </xf>
    <xf numFmtId="164" fontId="16" fillId="4" borderId="0" xfId="0" applyNumberFormat="1" applyFont="1" applyFill="1" applyBorder="1" applyAlignment="1" applyProtection="1">
      <alignment horizontal="center"/>
    </xf>
    <xf numFmtId="0" fontId="17" fillId="4" borderId="0" xfId="0" applyNumberFormat="1" applyFont="1" applyFill="1" applyBorder="1" applyAlignment="1" applyProtection="1"/>
    <xf numFmtId="0" fontId="17" fillId="4" borderId="0" xfId="0" applyNumberFormat="1" applyFont="1" applyFill="1" applyBorder="1" applyAlignment="1" applyProtection="1">
      <alignment horizontal="center"/>
    </xf>
    <xf numFmtId="167" fontId="17" fillId="4" borderId="0" xfId="0" applyNumberFormat="1" applyFont="1" applyFill="1" applyBorder="1" applyAlignment="1" applyProtection="1">
      <alignment horizontal="right"/>
      <protection locked="0"/>
    </xf>
    <xf numFmtId="0" fontId="16" fillId="4" borderId="0" xfId="5" applyFont="1" applyFill="1" applyBorder="1" applyAlignment="1" applyProtection="1"/>
    <xf numFmtId="0" fontId="16" fillId="4" borderId="0" xfId="5" applyFont="1" applyFill="1" applyBorder="1" applyAlignment="1" applyProtection="1">
      <alignment horizontal="center"/>
    </xf>
    <xf numFmtId="164" fontId="16" fillId="4" borderId="0" xfId="0" applyNumberFormat="1" applyFont="1" applyFill="1" applyBorder="1" applyAlignment="1" applyProtection="1">
      <alignment horizontal="fill"/>
      <protection locked="0"/>
    </xf>
    <xf numFmtId="0" fontId="18" fillId="4" borderId="0" xfId="5" applyFont="1" applyFill="1" applyBorder="1" applyAlignment="1" applyProtection="1"/>
    <xf numFmtId="165" fontId="18" fillId="4" borderId="0" xfId="5" applyNumberFormat="1" applyFont="1" applyFill="1" applyBorder="1" applyAlignment="1" applyProtection="1">
      <alignment horizontal="center"/>
    </xf>
    <xf numFmtId="0" fontId="17" fillId="4" borderId="0" xfId="0" applyNumberFormat="1" applyFont="1" applyFill="1" applyBorder="1" applyAlignment="1" applyProtection="1">
      <alignment horizontal="left" vertical="center"/>
      <protection locked="0"/>
    </xf>
    <xf numFmtId="167" fontId="17" fillId="4" borderId="0" xfId="0" applyNumberFormat="1" applyFont="1" applyFill="1" applyBorder="1" applyAlignment="1">
      <alignment horizontal="right" vertical="center"/>
    </xf>
    <xf numFmtId="0" fontId="17" fillId="4" borderId="0" xfId="0" applyNumberFormat="1" applyFont="1" applyFill="1" applyBorder="1" applyAlignment="1" applyProtection="1">
      <alignment horizontal="left" vertical="center"/>
    </xf>
    <xf numFmtId="0" fontId="16" fillId="4" borderId="0" xfId="5" applyFont="1" applyFill="1" applyBorder="1" applyProtection="1"/>
    <xf numFmtId="165" fontId="16" fillId="4" borderId="0" xfId="5" applyNumberFormat="1" applyFont="1" applyFill="1" applyBorder="1" applyProtection="1"/>
    <xf numFmtId="0" fontId="6" fillId="0" borderId="0" xfId="5" applyFont="1" applyBorder="1" applyProtection="1"/>
    <xf numFmtId="0" fontId="16" fillId="4" borderId="0" xfId="0" applyNumberFormat="1" applyFont="1" applyFill="1" applyBorder="1"/>
    <xf numFmtId="164" fontId="16" fillId="4" borderId="0" xfId="0" applyNumberFormat="1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/>
    <xf numFmtId="164" fontId="6" fillId="0" borderId="4" xfId="0" applyNumberFormat="1" applyFont="1" applyFill="1" applyBorder="1" applyAlignment="1">
      <alignment horizontal="right"/>
    </xf>
    <xf numFmtId="164" fontId="5" fillId="0" borderId="4" xfId="0" applyNumberFormat="1" applyFont="1" applyBorder="1" applyAlignment="1" applyProtection="1"/>
    <xf numFmtId="164" fontId="6" fillId="0" borderId="4" xfId="0" applyNumberFormat="1" applyFont="1" applyFill="1" applyBorder="1"/>
    <xf numFmtId="164" fontId="5" fillId="0" borderId="4" xfId="0" applyNumberFormat="1" applyFont="1" applyBorder="1" applyAlignment="1" applyProtection="1">
      <alignment vertical="center"/>
    </xf>
    <xf numFmtId="164" fontId="5" fillId="0" borderId="4" xfId="0" applyNumberFormat="1" applyFont="1" applyBorder="1" applyAlignment="1" applyProtection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6" fillId="0" borderId="4" xfId="0" applyNumberFormat="1" applyFont="1" applyFill="1" applyBorder="1" applyAlignment="1"/>
    <xf numFmtId="0" fontId="6" fillId="0" borderId="4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 applyProtection="1"/>
    <xf numFmtId="164" fontId="5" fillId="0" borderId="4" xfId="0" applyNumberFormat="1" applyFont="1" applyFill="1" applyBorder="1" applyAlignment="1" applyProtection="1">
      <alignment horizontal="center"/>
    </xf>
    <xf numFmtId="0" fontId="5" fillId="0" borderId="4" xfId="3" applyFont="1" applyFill="1" applyBorder="1" applyAlignment="1" applyProtection="1">
      <alignment horizontal="left" vertical="center" shrinkToFit="1"/>
      <protection locked="0"/>
    </xf>
    <xf numFmtId="0" fontId="6" fillId="0" borderId="4" xfId="0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 applyProtection="1">
      <alignment horizontal="left"/>
    </xf>
    <xf numFmtId="164" fontId="5" fillId="0" borderId="4" xfId="0" applyNumberFormat="1" applyFont="1" applyBorder="1" applyAlignment="1" applyProtection="1">
      <alignment horizontal="center"/>
    </xf>
    <xf numFmtId="164" fontId="19" fillId="0" borderId="0" xfId="0" applyNumberFormat="1" applyFont="1" applyAlignment="1" applyProtection="1">
      <protection locked="0"/>
    </xf>
    <xf numFmtId="49" fontId="19" fillId="0" borderId="0" xfId="5" applyNumberFormat="1" applyFont="1" applyAlignment="1" applyProtection="1"/>
    <xf numFmtId="164" fontId="19" fillId="0" borderId="0" xfId="0" applyNumberFormat="1" applyFont="1" applyFill="1" applyAlignment="1"/>
    <xf numFmtId="3" fontId="6" fillId="0" borderId="0" xfId="0" applyNumberFormat="1" applyFont="1" applyFill="1" applyAlignment="1">
      <alignment horizontal="right"/>
    </xf>
    <xf numFmtId="167" fontId="12" fillId="0" borderId="0" xfId="0" applyNumberFormat="1" applyFont="1" applyBorder="1" applyAlignment="1">
      <alignment horizontal="left" vertical="center"/>
    </xf>
    <xf numFmtId="4" fontId="6" fillId="0" borderId="0" xfId="0" applyNumberFormat="1" applyFont="1" applyBorder="1" applyAlignment="1">
      <alignment horizontal="right" vertical="center"/>
    </xf>
    <xf numFmtId="172" fontId="6" fillId="2" borderId="0" xfId="0" applyNumberFormat="1" applyFont="1" applyFill="1" applyBorder="1" applyAlignment="1">
      <alignment horizontal="right" vertical="center"/>
    </xf>
    <xf numFmtId="172" fontId="6" fillId="2" borderId="0" xfId="4" applyNumberFormat="1" applyFont="1" applyFill="1" applyBorder="1" applyAlignment="1" applyProtection="1">
      <alignment horizontal="right" vertical="center"/>
    </xf>
    <xf numFmtId="172" fontId="6" fillId="2" borderId="0" xfId="1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72" fontId="7" fillId="2" borderId="0" xfId="0" applyNumberFormat="1" applyFont="1" applyFill="1" applyBorder="1" applyAlignment="1">
      <alignment horizontal="right" vertical="center"/>
    </xf>
    <xf numFmtId="172" fontId="6" fillId="0" borderId="0" xfId="1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/>
    </xf>
    <xf numFmtId="173" fontId="13" fillId="0" borderId="0" xfId="4" applyNumberFormat="1" applyFont="1" applyBorder="1" applyAlignment="1" applyProtection="1">
      <alignment horizontal="left" vertical="center"/>
      <protection locked="0"/>
    </xf>
    <xf numFmtId="172" fontId="13" fillId="2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67" fontId="6" fillId="5" borderId="0" xfId="1" applyNumberFormat="1" applyFont="1" applyFill="1" applyBorder="1" applyAlignment="1">
      <alignment horizontal="right" vertical="center"/>
    </xf>
    <xf numFmtId="167" fontId="6" fillId="5" borderId="0" xfId="4" applyNumberFormat="1" applyFont="1" applyFill="1" applyBorder="1" applyAlignment="1" applyProtection="1">
      <alignment horizontal="right" vertical="center"/>
      <protection locked="0"/>
    </xf>
    <xf numFmtId="167" fontId="5" fillId="5" borderId="0" xfId="0" applyNumberFormat="1" applyFont="1" applyFill="1" applyBorder="1" applyAlignment="1">
      <alignment horizontal="right"/>
    </xf>
    <xf numFmtId="167" fontId="6" fillId="5" borderId="0" xfId="0" applyNumberFormat="1" applyFont="1" applyFill="1" applyBorder="1" applyAlignment="1">
      <alignment horizontal="right"/>
    </xf>
    <xf numFmtId="1" fontId="17" fillId="4" borderId="0" xfId="0" applyNumberFormat="1" applyFont="1" applyFill="1" applyBorder="1" applyAlignment="1" applyProtection="1">
      <alignment horizontal="right"/>
      <protection locked="0"/>
    </xf>
    <xf numFmtId="1" fontId="17" fillId="4" borderId="0" xfId="0" applyNumberFormat="1" applyFont="1" applyFill="1" applyBorder="1" applyAlignment="1">
      <alignment horizontal="right"/>
    </xf>
    <xf numFmtId="164" fontId="17" fillId="4" borderId="0" xfId="0" applyNumberFormat="1" applyFont="1" applyFill="1" applyBorder="1" applyAlignment="1" applyProtection="1">
      <alignment horizontal="center"/>
    </xf>
    <xf numFmtId="0" fontId="17" fillId="4" borderId="0" xfId="0" applyNumberFormat="1" applyFont="1" applyFill="1" applyBorder="1" applyAlignment="1">
      <alignment horizontal="right"/>
    </xf>
    <xf numFmtId="164" fontId="17" fillId="4" borderId="0" xfId="0" applyNumberFormat="1" applyFont="1" applyFill="1" applyBorder="1" applyAlignment="1">
      <alignment horizontal="right"/>
    </xf>
    <xf numFmtId="0" fontId="17" fillId="4" borderId="0" xfId="5" applyFont="1" applyFill="1" applyBorder="1" applyProtection="1"/>
    <xf numFmtId="0" fontId="17" fillId="4" borderId="0" xfId="0" applyNumberFormat="1" applyFont="1" applyFill="1" applyBorder="1"/>
    <xf numFmtId="0" fontId="17" fillId="4" borderId="0" xfId="5" applyFont="1" applyFill="1" applyBorder="1" applyAlignment="1" applyProtection="1">
      <alignment horizontal="right"/>
    </xf>
    <xf numFmtId="165" fontId="17" fillId="4" borderId="0" xfId="5" applyNumberFormat="1" applyFont="1" applyFill="1" applyBorder="1" applyAlignment="1" applyProtection="1">
      <alignment horizontal="right"/>
    </xf>
    <xf numFmtId="164" fontId="17" fillId="4" borderId="0" xfId="0" applyNumberFormat="1" applyFont="1" applyFill="1" applyBorder="1" applyAlignment="1" applyProtection="1">
      <alignment horizontal="left"/>
    </xf>
    <xf numFmtId="0" fontId="21" fillId="4" borderId="0" xfId="5" applyFont="1" applyFill="1" applyBorder="1" applyAlignment="1" applyProtection="1">
      <alignment horizontal="left"/>
    </xf>
    <xf numFmtId="165" fontId="21" fillId="4" borderId="0" xfId="5" applyNumberFormat="1" applyFont="1" applyFill="1" applyBorder="1" applyAlignment="1" applyProtection="1">
      <alignment horizontal="center"/>
    </xf>
    <xf numFmtId="167" fontId="17" fillId="4" borderId="0" xfId="0" applyNumberFormat="1" applyFont="1" applyFill="1" applyBorder="1"/>
    <xf numFmtId="164" fontId="17" fillId="4" borderId="0" xfId="0" applyNumberFormat="1" applyFont="1" applyFill="1" applyBorder="1" applyAlignment="1" applyProtection="1">
      <alignment horizontal="fill"/>
      <protection locked="0"/>
    </xf>
    <xf numFmtId="164" fontId="17" fillId="4" borderId="0" xfId="0" applyNumberFormat="1" applyFont="1" applyFill="1" applyBorder="1" applyAlignment="1">
      <alignment horizontal="left" vertical="center"/>
    </xf>
    <xf numFmtId="0" fontId="17" fillId="4" borderId="0" xfId="0" applyNumberFormat="1" applyFont="1" applyFill="1" applyBorder="1" applyAlignment="1" applyProtection="1">
      <alignment horizontal="right"/>
      <protection locked="0"/>
    </xf>
    <xf numFmtId="164" fontId="17" fillId="4" borderId="0" xfId="0" applyNumberFormat="1" applyFont="1" applyFill="1" applyBorder="1" applyAlignment="1" applyProtection="1">
      <alignment horizontal="left" vertical="center"/>
      <protection locked="0"/>
    </xf>
    <xf numFmtId="164" fontId="17" fillId="4" borderId="0" xfId="0" applyNumberFormat="1" applyFont="1" applyFill="1" applyBorder="1" applyAlignment="1" applyProtection="1">
      <alignment horizontal="right" vertical="center"/>
      <protection locked="0"/>
    </xf>
    <xf numFmtId="0" fontId="17" fillId="4" borderId="0" xfId="0" applyNumberFormat="1" applyFont="1" applyFill="1" applyBorder="1" applyAlignment="1">
      <alignment horizontal="right" vertical="center"/>
    </xf>
    <xf numFmtId="167" fontId="22" fillId="5" borderId="0" xfId="0" applyNumberFormat="1" applyFont="1" applyFill="1" applyBorder="1" applyAlignment="1">
      <alignment horizontal="left" vertical="center"/>
    </xf>
    <xf numFmtId="168" fontId="22" fillId="5" borderId="0" xfId="4" applyNumberFormat="1" applyFont="1" applyFill="1" applyBorder="1" applyAlignment="1" applyProtection="1">
      <alignment horizontal="left" vertical="center"/>
      <protection locked="0"/>
    </xf>
    <xf numFmtId="167" fontId="22" fillId="5" borderId="0" xfId="0" applyNumberFormat="1" applyFont="1" applyFill="1" applyBorder="1" applyAlignment="1">
      <alignment horizontal="right" vertical="center"/>
    </xf>
    <xf numFmtId="167" fontId="22" fillId="5" borderId="0" xfId="4" applyNumberFormat="1" applyFont="1" applyFill="1" applyBorder="1" applyAlignment="1" applyProtection="1">
      <alignment horizontal="right"/>
    </xf>
    <xf numFmtId="164" fontId="22" fillId="5" borderId="0" xfId="0" applyNumberFormat="1" applyFont="1" applyFill="1"/>
    <xf numFmtId="0" fontId="22" fillId="5" borderId="0" xfId="0" applyNumberFormat="1" applyFont="1" applyFill="1" applyBorder="1" applyAlignment="1" applyProtection="1">
      <alignment horizontal="left" vertical="center"/>
      <protection locked="0"/>
    </xf>
    <xf numFmtId="164" fontId="17" fillId="4" borderId="0" xfId="0" applyNumberFormat="1" applyFont="1" applyFill="1" applyBorder="1" applyAlignment="1" applyProtection="1">
      <alignment horizontal="center"/>
      <protection locked="0"/>
    </xf>
    <xf numFmtId="0" fontId="17" fillId="4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Border="1" applyAlignment="1" applyProtection="1">
      <alignment horizontal="right"/>
    </xf>
    <xf numFmtId="164" fontId="17" fillId="4" borderId="0" xfId="0" applyNumberFormat="1" applyFont="1" applyFill="1" applyBorder="1" applyAlignment="1">
      <alignment horizontal="center"/>
    </xf>
    <xf numFmtId="0" fontId="17" fillId="4" borderId="0" xfId="0" applyNumberFormat="1" applyFont="1" applyFill="1" applyBorder="1" applyAlignment="1">
      <alignment horizontal="right" wrapText="1"/>
    </xf>
    <xf numFmtId="0" fontId="4" fillId="0" borderId="0" xfId="0" applyNumberFormat="1" applyFont="1" applyBorder="1" applyAlignment="1">
      <alignment horizontal="right"/>
    </xf>
    <xf numFmtId="164" fontId="23" fillId="0" borderId="0" xfId="0" applyNumberFormat="1" applyFont="1"/>
    <xf numFmtId="0" fontId="7" fillId="0" borderId="0" xfId="5" applyFont="1" applyFill="1" applyBorder="1" applyProtection="1"/>
    <xf numFmtId="165" fontId="7" fillId="0" borderId="0" xfId="5" applyNumberFormat="1" applyFont="1" applyFill="1" applyBorder="1" applyAlignment="1" applyProtection="1">
      <alignment horizontal="right"/>
    </xf>
    <xf numFmtId="167" fontId="6" fillId="5" borderId="0" xfId="0" applyNumberFormat="1" applyFont="1" applyFill="1" applyBorder="1" applyAlignment="1">
      <alignment horizontal="right" vertical="center"/>
    </xf>
    <xf numFmtId="167" fontId="6" fillId="5" borderId="0" xfId="4" applyNumberFormat="1" applyFont="1" applyFill="1" applyBorder="1" applyAlignment="1" applyProtection="1">
      <alignment horizontal="right" vertical="center"/>
    </xf>
    <xf numFmtId="164" fontId="5" fillId="5" borderId="4" xfId="0" applyNumberFormat="1" applyFont="1" applyFill="1" applyBorder="1" applyAlignment="1" applyProtection="1">
      <alignment horizontal="center"/>
    </xf>
    <xf numFmtId="167" fontId="6" fillId="5" borderId="0" xfId="0" applyNumberFormat="1" applyFont="1" applyFill="1" applyAlignment="1">
      <alignment horizontal="right"/>
    </xf>
    <xf numFmtId="0" fontId="6" fillId="5" borderId="4" xfId="0" applyNumberFormat="1" applyFont="1" applyFill="1" applyBorder="1" applyAlignment="1">
      <alignment horizontal="right" vertical="center"/>
    </xf>
    <xf numFmtId="167" fontId="6" fillId="5" borderId="4" xfId="1" applyNumberFormat="1" applyFont="1" applyFill="1" applyBorder="1" applyAlignment="1">
      <alignment horizontal="right" vertical="center"/>
    </xf>
    <xf numFmtId="167" fontId="6" fillId="5" borderId="0" xfId="4" quotePrefix="1" applyNumberFormat="1" applyFont="1" applyFill="1" applyBorder="1" applyAlignment="1" applyProtection="1">
      <alignment horizontal="right" vertical="center"/>
      <protection locked="0"/>
    </xf>
    <xf numFmtId="166" fontId="5" fillId="5" borderId="4" xfId="0" applyNumberFormat="1" applyFont="1" applyFill="1" applyBorder="1" applyAlignment="1" applyProtection="1"/>
    <xf numFmtId="166" fontId="5" fillId="5" borderId="4" xfId="0" applyNumberFormat="1" applyFont="1" applyFill="1" applyBorder="1"/>
    <xf numFmtId="166" fontId="5" fillId="5" borderId="4" xfId="0" applyNumberFormat="1" applyFont="1" applyFill="1" applyBorder="1" applyAlignment="1">
      <alignment horizontal="right"/>
    </xf>
    <xf numFmtId="166" fontId="5" fillId="5" borderId="4" xfId="0" applyNumberFormat="1" applyFont="1" applyFill="1" applyBorder="1" applyAlignment="1" applyProtection="1">
      <alignment horizontal="fill"/>
      <protection locked="0"/>
    </xf>
    <xf numFmtId="0" fontId="6" fillId="0" borderId="0" xfId="0" applyNumberFormat="1" applyFont="1" applyBorder="1" applyAlignment="1" applyProtection="1">
      <alignment horizontal="left" vertical="center"/>
    </xf>
    <xf numFmtId="3" fontId="6" fillId="2" borderId="0" xfId="0" applyNumberFormat="1" applyFont="1" applyFill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167" fontId="6" fillId="0" borderId="0" xfId="0" applyNumberFormat="1" applyFont="1" applyFill="1" applyAlignment="1">
      <alignment horizontal="right"/>
    </xf>
    <xf numFmtId="164" fontId="1" fillId="0" borderId="0" xfId="0" applyNumberFormat="1" applyFont="1" applyAlignment="1" applyProtection="1">
      <protection locked="0"/>
    </xf>
    <xf numFmtId="49" fontId="1" fillId="0" borderId="0" xfId="5" applyNumberFormat="1" applyFont="1" applyAlignment="1" applyProtection="1"/>
    <xf numFmtId="16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Border="1" applyAlignment="1">
      <alignment horizontal="right"/>
    </xf>
    <xf numFmtId="164" fontId="6" fillId="2" borderId="0" xfId="0" applyNumberFormat="1" applyFont="1" applyFill="1" applyAlignment="1">
      <alignment horizontal="right"/>
    </xf>
    <xf numFmtId="167" fontId="7" fillId="0" borderId="0" xfId="0" applyNumberFormat="1" applyFont="1"/>
    <xf numFmtId="167" fontId="6" fillId="0" borderId="0" xfId="0" applyNumberFormat="1" applyFont="1" applyBorder="1"/>
    <xf numFmtId="3" fontId="6" fillId="0" borderId="0" xfId="0" applyNumberFormat="1" applyFont="1" applyBorder="1"/>
    <xf numFmtId="174" fontId="6" fillId="0" borderId="0" xfId="0" applyNumberFormat="1" applyFont="1" applyBorder="1"/>
    <xf numFmtId="0" fontId="24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164" fontId="7" fillId="0" borderId="0" xfId="0" applyNumberFormat="1" applyFont="1" applyAlignment="1" applyProtection="1">
      <protection locked="0"/>
    </xf>
    <xf numFmtId="164" fontId="7" fillId="0" borderId="0" xfId="0" applyNumberFormat="1" applyFont="1" applyAlignment="1"/>
    <xf numFmtId="167" fontId="5" fillId="5" borderId="0" xfId="0" applyNumberFormat="1" applyFont="1" applyFill="1" applyBorder="1" applyAlignment="1" applyProtection="1">
      <alignment horizontal="right"/>
      <protection locked="0"/>
    </xf>
    <xf numFmtId="1" fontId="5" fillId="0" borderId="0" xfId="0" applyNumberFormat="1" applyFont="1" applyBorder="1" applyAlignment="1">
      <alignment horizontal="center" vertical="center"/>
    </xf>
    <xf numFmtId="49" fontId="19" fillId="0" borderId="0" xfId="5" applyNumberFormat="1" applyFont="1" applyFill="1" applyAlignment="1" applyProtection="1">
      <alignment horizontal="left"/>
    </xf>
    <xf numFmtId="165" fontId="17" fillId="4" borderId="2" xfId="5" applyNumberFormat="1" applyFont="1" applyFill="1" applyBorder="1" applyAlignment="1" applyProtection="1">
      <alignment horizontal="center"/>
    </xf>
    <xf numFmtId="0" fontId="5" fillId="0" borderId="0" xfId="0" applyNumberFormat="1" applyFont="1" applyBorder="1" applyAlignment="1" applyProtection="1">
      <alignment horizontal="right"/>
      <protection locked="0"/>
    </xf>
    <xf numFmtId="169" fontId="6" fillId="0" borderId="0" xfId="0" applyNumberFormat="1" applyFont="1" applyFill="1" applyBorder="1" applyAlignment="1" applyProtection="1">
      <alignment vertical="center"/>
      <protection locked="0"/>
    </xf>
    <xf numFmtId="164" fontId="17" fillId="4" borderId="2" xfId="0" applyNumberFormat="1" applyFont="1" applyFill="1" applyBorder="1" applyAlignment="1" applyProtection="1">
      <alignment horizontal="center"/>
      <protection locked="0"/>
    </xf>
  </cellXfs>
  <cellStyles count="6">
    <cellStyle name="Normal" xfId="0" builtinId="0"/>
    <cellStyle name="Normal 2" xfId="1"/>
    <cellStyle name="Normal 3" xfId="2"/>
    <cellStyle name="Normal_AGRO-1" xfId="3"/>
    <cellStyle name="Normal_CINT-6" xfId="4"/>
    <cellStyle name="Normal_CINT-78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518633340129103E-2"/>
          <c:y val="0.34370664602713319"/>
          <c:w val="0.68073220230795073"/>
          <c:h val="0.51712648437096065"/>
        </c:manualLayout>
      </c:layout>
      <c:bar3DChart>
        <c:barDir val="col"/>
        <c:grouping val="clustered"/>
        <c:varyColors val="0"/>
        <c:ser>
          <c:idx val="0"/>
          <c:order val="0"/>
          <c:tx>
            <c:v>Circulación Mercantil Minorista</c:v>
          </c:tx>
          <c:invertIfNegative val="0"/>
          <c:dLbls>
            <c:dLbl>
              <c:idx val="0"/>
              <c:layout>
                <c:manualLayout>
                  <c:x val="2.6834692589881959E-3"/>
                  <c:y val="-1.4317955059038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4D-4B1D-8444-9A2D17E0931E}"/>
                </c:ext>
              </c:extLst>
            </c:dLbl>
            <c:dLbl>
              <c:idx val="1"/>
              <c:layout>
                <c:manualLayout>
                  <c:x val="4.2761357705169718E-3"/>
                  <c:y val="-1.38888939519152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4D-4B1D-8444-9A2D17E0931E}"/>
                </c:ext>
              </c:extLst>
            </c:dLbl>
            <c:dLbl>
              <c:idx val="2"/>
              <c:layout>
                <c:manualLayout>
                  <c:x val="2.1279428597560778E-3"/>
                  <c:y val="-1.8518525269220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74D-4B1D-8444-9A2D17E0931E}"/>
                </c:ext>
              </c:extLst>
            </c:dLbl>
            <c:dLbl>
              <c:idx val="3"/>
              <c:layout>
                <c:manualLayout>
                  <c:x val="7.2201556857671339E-3"/>
                  <c:y val="-1.8518525269220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4D-4B1D-8444-9A2D17E0931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'12.8-9'!$A$13:$A$17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'12.8-9'!$D$13:$D$17</c:f>
              <c:numCache>
                <c:formatCode>#\ ##0.0</c:formatCode>
                <c:ptCount val="5"/>
                <c:pt idx="0">
                  <c:v>1891236.2000000002</c:v>
                </c:pt>
                <c:pt idx="1">
                  <c:v>1518956.6</c:v>
                </c:pt>
                <c:pt idx="2">
                  <c:v>3750045.7</c:v>
                </c:pt>
                <c:pt idx="3">
                  <c:v>3853579.3000000007</c:v>
                </c:pt>
                <c:pt idx="4">
                  <c:v>5973381.7469200008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4D-4B1D-8444-9A2D17E0931E}"/>
            </c:ext>
          </c:extLst>
        </c:ser>
        <c:ser>
          <c:idx val="1"/>
          <c:order val="1"/>
          <c:tx>
            <c:v>Comercio Minorista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6.7105294021459318E-3"/>
                  <c:y val="-1.38888939519153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4D-4B1D-8444-9A2D17E0931E}"/>
                </c:ext>
              </c:extLst>
            </c:dLbl>
            <c:dLbl>
              <c:idx val="1"/>
              <c:layout>
                <c:manualLayout>
                  <c:x val="6.9791800788098239E-3"/>
                  <c:y val="-1.36741811294039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4D-4B1D-8444-9A2D17E0931E}"/>
                </c:ext>
              </c:extLst>
            </c:dLbl>
            <c:dLbl>
              <c:idx val="2"/>
              <c:layout>
                <c:manualLayout>
                  <c:x val="6.9793488292348637E-3"/>
                  <c:y val="-1.8518525269220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4D-4B1D-8444-9A2D17E0931E}"/>
                </c:ext>
              </c:extLst>
            </c:dLbl>
            <c:dLbl>
              <c:idx val="3"/>
              <c:layout>
                <c:manualLayout>
                  <c:x val="3.1569596925821019E-3"/>
                  <c:y val="-1.23875056158521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4D-4B1D-8444-9A2D17E0931E}"/>
                </c:ext>
              </c:extLst>
            </c:dLbl>
            <c:dLbl>
              <c:idx val="4"/>
              <c:layout>
                <c:manualLayout>
                  <c:x val="6.1289255687835215E-3"/>
                  <c:y val="-4.0040040040040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9D5-43EC-9CFB-3EF913705B6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'12.8-9'!$A$13:$A$17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'12.8-9'!$E$13:$E$17</c:f>
              <c:numCache>
                <c:formatCode>#\ ##0.0</c:formatCode>
                <c:ptCount val="5"/>
                <c:pt idx="0">
                  <c:v>1238806.2000000002</c:v>
                </c:pt>
                <c:pt idx="1">
                  <c:v>970774.1</c:v>
                </c:pt>
                <c:pt idx="2">
                  <c:v>2604324.7000000002</c:v>
                </c:pt>
                <c:pt idx="3">
                  <c:v>2734560.8000000003</c:v>
                </c:pt>
                <c:pt idx="4">
                  <c:v>3710001.4474099996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74D-4B1D-8444-9A2D17E0931E}"/>
            </c:ext>
          </c:extLst>
        </c:ser>
        <c:ser>
          <c:idx val="2"/>
          <c:order val="2"/>
          <c:tx>
            <c:v>Alimentación Pública</c:v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6.6828609095902995E-3"/>
                  <c:y val="-1.9346390837850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4D-4B1D-8444-9A2D17E0931E}"/>
                </c:ext>
              </c:extLst>
            </c:dLbl>
            <c:dLbl>
              <c:idx val="1"/>
              <c:layout>
                <c:manualLayout>
                  <c:x val="6.6828609095902995E-3"/>
                  <c:y val="-1.0516553848262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4D-4B1D-8444-9A2D17E0931E}"/>
                </c:ext>
              </c:extLst>
            </c:dLbl>
            <c:dLbl>
              <c:idx val="2"/>
              <c:layout>
                <c:manualLayout>
                  <c:x val="7.2202372705186604E-3"/>
                  <c:y val="-1.4717124058444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4D-4B1D-8444-9A2D17E0931E}"/>
                </c:ext>
              </c:extLst>
            </c:dLbl>
            <c:dLbl>
              <c:idx val="3"/>
              <c:layout>
                <c:manualLayout>
                  <c:x val="5.2723237668473068E-3"/>
                  <c:y val="-2.70475199609065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4D-4B1D-8444-9A2D17E0931E}"/>
                </c:ext>
              </c:extLst>
            </c:dLbl>
            <c:dLbl>
              <c:idx val="4"/>
              <c:layout>
                <c:manualLayout>
                  <c:x val="6.1289255687836715E-3"/>
                  <c:y val="-1.60160160160160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9D5-43EC-9CFB-3EF913705B6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'12.8-9'!$A$13:$A$17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'12.8-9'!$F$13:$F$17</c:f>
              <c:numCache>
                <c:formatCode>#\ ##0.0</c:formatCode>
                <c:ptCount val="5"/>
                <c:pt idx="0">
                  <c:v>652430</c:v>
                </c:pt>
                <c:pt idx="1">
                  <c:v>548182.5</c:v>
                </c:pt>
                <c:pt idx="2">
                  <c:v>1145701</c:v>
                </c:pt>
                <c:pt idx="3">
                  <c:v>1119018.5</c:v>
                </c:pt>
                <c:pt idx="4">
                  <c:v>2263380.2995100007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74D-4B1D-8444-9A2D17E09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37408112"/>
        <c:axId val="237408504"/>
        <c:axId val="0"/>
      </c:bar3DChart>
      <c:catAx>
        <c:axId val="23740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7408504"/>
        <c:crosses val="autoZero"/>
        <c:auto val="1"/>
        <c:lblAlgn val="ctr"/>
        <c:lblOffset val="100"/>
        <c:noMultiLvlLbl val="0"/>
      </c:catAx>
      <c:valAx>
        <c:axId val="237408504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237408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809787206351337"/>
          <c:y val="0.33290909589673912"/>
          <c:w val="0.23913960233287337"/>
          <c:h val="0.47769994083549899"/>
        </c:manualLayout>
      </c:layout>
      <c:overlay val="0"/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txPr>
    <a:bodyPr/>
    <a:lstStyle/>
    <a:p>
      <a:pPr algn="ctr" rtl="0">
        <a:defRPr lang="es-ES" sz="900" b="0" i="0" u="none" strike="noStrike" kern="1200" baseline="0">
          <a:solidFill>
            <a:schemeClr val="tx1"/>
          </a:solidFill>
          <a:latin typeface="Arial" pitchFamily="34" charset="0"/>
          <a:ea typeface="+mn-ea"/>
          <a:cs typeface="Arial" pitchFamily="34" charset="0"/>
        </a:defRPr>
      </a:pPr>
      <a:endParaRPr lang="es-ES"/>
    </a:p>
  </c:txPr>
  <c:printSettings>
    <c:headerFooter/>
    <c:pageMargins b="0.55118110236220452" l="0.70866141732283505" r="0.51181102362204722" t="0.55118110236220452" header="0.31496062992126017" footer="0.31496062992126017"/>
    <c:pageSetup orientation="portrait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68</xdr:row>
      <xdr:rowOff>95250</xdr:rowOff>
    </xdr:from>
    <xdr:to>
      <xdr:col>5</xdr:col>
      <xdr:colOff>263299</xdr:colOff>
      <xdr:row>87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0.03003</cdr:y>
    </cdr:from>
    <cdr:to>
      <cdr:x>0.99793</cdr:x>
      <cdr:y>0.15503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95250"/>
          <a:ext cx="6203556" cy="3964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12.8 - </a:t>
          </a:r>
          <a:r>
            <a:rPr lang="es-ES" sz="1000" b="1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Gráfico</a:t>
          </a:r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: Valor de la circulación mercantil minorista de bienes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67"/>
  <sheetViews>
    <sheetView showGridLines="0" tabSelected="1" view="pageBreakPreview" zoomScaleSheetLayoutView="100" workbookViewId="0">
      <selection activeCell="A15" sqref="A15"/>
    </sheetView>
  </sheetViews>
  <sheetFormatPr baseColWidth="10" defaultRowHeight="12" x14ac:dyDescent="0.2"/>
  <cols>
    <col min="1" max="1" width="32.125" style="17" customWidth="1"/>
    <col min="2" max="4" width="9.625" style="29" hidden="1" customWidth="1"/>
    <col min="5" max="9" width="9.625" style="29" customWidth="1"/>
    <col min="10" max="10" width="8.125" style="3" customWidth="1"/>
    <col min="11" max="11" width="9.875" style="3" customWidth="1"/>
    <col min="12" max="16384" width="11" style="3"/>
  </cols>
  <sheetData>
    <row r="1" spans="1:11" ht="15" customHeight="1" x14ac:dyDescent="0.2">
      <c r="A1" s="241" t="s">
        <v>77</v>
      </c>
      <c r="B1" s="155"/>
      <c r="C1" s="155"/>
      <c r="D1" s="155"/>
      <c r="E1" s="155"/>
      <c r="F1" s="155"/>
      <c r="G1" s="189"/>
      <c r="H1" s="189"/>
      <c r="I1" s="189"/>
    </row>
    <row r="2" spans="1:11" ht="15" customHeight="1" x14ac:dyDescent="0.2">
      <c r="A2" s="106"/>
    </row>
    <row r="3" spans="1:11" ht="15" customHeight="1" x14ac:dyDescent="0.2">
      <c r="A3" s="81"/>
      <c r="B3" s="126"/>
      <c r="C3" s="126"/>
      <c r="D3" s="126"/>
      <c r="E3" s="126"/>
      <c r="F3" s="162"/>
      <c r="G3" s="190"/>
      <c r="H3" s="190"/>
      <c r="I3" s="190" t="s">
        <v>14</v>
      </c>
    </row>
    <row r="4" spans="1:11" s="2" customFormat="1" ht="5.0999999999999996" customHeight="1" x14ac:dyDescent="0.2">
      <c r="A4" s="93"/>
      <c r="B4" s="20"/>
      <c r="C4" s="20"/>
      <c r="D4" s="20"/>
      <c r="E4" s="20"/>
      <c r="F4" s="20"/>
      <c r="G4" s="20"/>
      <c r="H4" s="20"/>
      <c r="I4" s="20"/>
    </row>
    <row r="5" spans="1:11" s="2" customFormat="1" ht="5.0999999999999996" customHeight="1" x14ac:dyDescent="0.2">
      <c r="A5" s="196"/>
      <c r="B5" s="197"/>
      <c r="C5" s="197"/>
      <c r="D5" s="197"/>
      <c r="E5" s="197"/>
      <c r="F5" s="197"/>
      <c r="G5" s="197"/>
      <c r="H5" s="197"/>
      <c r="I5" s="197"/>
    </row>
    <row r="6" spans="1:11" ht="15" customHeight="1" x14ac:dyDescent="0.2">
      <c r="A6" s="200" t="s">
        <v>50</v>
      </c>
      <c r="B6" s="261">
        <v>2016</v>
      </c>
      <c r="C6" s="261">
        <v>2017</v>
      </c>
      <c r="D6" s="261">
        <v>2018</v>
      </c>
      <c r="E6" s="261">
        <v>2019</v>
      </c>
      <c r="F6" s="261">
        <v>2020</v>
      </c>
      <c r="G6" s="261">
        <v>2021</v>
      </c>
      <c r="H6" s="261">
        <v>2022</v>
      </c>
      <c r="I6" s="261">
        <v>2023</v>
      </c>
      <c r="J6" s="95"/>
      <c r="K6" s="95"/>
    </row>
    <row r="7" spans="1:11" ht="5.0999999999999996" customHeight="1" x14ac:dyDescent="0.2">
      <c r="A7" s="196"/>
      <c r="B7" s="199"/>
      <c r="C7" s="199"/>
      <c r="D7" s="199"/>
      <c r="E7" s="199"/>
      <c r="F7" s="199"/>
      <c r="G7" s="199"/>
      <c r="H7" s="199"/>
      <c r="I7" s="199"/>
      <c r="J7" s="95"/>
      <c r="K7" s="95"/>
    </row>
    <row r="8" spans="1:11" ht="5.0999999999999996" customHeight="1" x14ac:dyDescent="0.2">
      <c r="A8" s="93"/>
      <c r="B8" s="96"/>
      <c r="C8" s="96"/>
      <c r="D8" s="96"/>
      <c r="E8" s="96"/>
      <c r="F8" s="96"/>
      <c r="G8" s="96"/>
      <c r="H8" s="96"/>
      <c r="I8" s="96"/>
      <c r="J8" s="95"/>
      <c r="K8" s="95"/>
    </row>
    <row r="9" spans="1:11" s="57" customFormat="1" ht="15" customHeight="1" x14ac:dyDescent="0.2">
      <c r="A9" s="200" t="s">
        <v>5</v>
      </c>
      <c r="B9" s="201">
        <f t="shared" ref="B9" si="0">B11+B29+B37</f>
        <v>1033377.4</v>
      </c>
      <c r="C9" s="201">
        <f t="shared" ref="C9:G9" si="1">C11+C29+C37</f>
        <v>924692.5</v>
      </c>
      <c r="D9" s="201">
        <f t="shared" si="1"/>
        <v>1111026.6000000001</v>
      </c>
      <c r="E9" s="201">
        <f t="shared" si="1"/>
        <v>704110.79999999993</v>
      </c>
      <c r="F9" s="201">
        <f t="shared" si="1"/>
        <v>990032.59999999986</v>
      </c>
      <c r="G9" s="201">
        <f t="shared" si="1"/>
        <v>664101.9</v>
      </c>
      <c r="H9" s="201">
        <f>SUM(H11,H37)</f>
        <v>1300587.1500000001</v>
      </c>
      <c r="I9" s="201">
        <f>SUM(I11,I29)</f>
        <v>399825.40849999996</v>
      </c>
      <c r="J9" s="98"/>
      <c r="K9" s="99" t="s">
        <v>8</v>
      </c>
    </row>
    <row r="10" spans="1:11" ht="15" customHeight="1" x14ac:dyDescent="0.2">
      <c r="A10" s="107" t="s">
        <v>21</v>
      </c>
      <c r="B10" s="101"/>
      <c r="C10" s="101"/>
      <c r="D10" s="101"/>
      <c r="E10" s="101"/>
      <c r="F10" s="101"/>
      <c r="G10" s="101"/>
      <c r="H10" s="101"/>
      <c r="I10" s="101"/>
      <c r="J10" s="98"/>
      <c r="K10" s="95"/>
    </row>
    <row r="11" spans="1:11" s="57" customFormat="1" ht="15" customHeight="1" x14ac:dyDescent="0.2">
      <c r="A11" s="200" t="s">
        <v>102</v>
      </c>
      <c r="B11" s="201">
        <f t="shared" ref="B11:F11" si="2">SUM(B13:B28)</f>
        <v>470423.10000000003</v>
      </c>
      <c r="C11" s="201">
        <f t="shared" si="2"/>
        <v>606094.00000000012</v>
      </c>
      <c r="D11" s="201">
        <f t="shared" si="2"/>
        <v>728629.8</v>
      </c>
      <c r="E11" s="201">
        <f t="shared" si="2"/>
        <v>600227.19999999995</v>
      </c>
      <c r="F11" s="201">
        <f t="shared" si="2"/>
        <v>859181.79999999993</v>
      </c>
      <c r="G11" s="201">
        <f t="shared" ref="G11:I11" si="3">SUM(G13:G28)</f>
        <v>549887.4</v>
      </c>
      <c r="H11" s="201">
        <f t="shared" si="3"/>
        <v>1300587.1500000001</v>
      </c>
      <c r="I11" s="201">
        <f t="shared" si="3"/>
        <v>216204.10849999997</v>
      </c>
      <c r="J11" s="98"/>
      <c r="K11" s="99"/>
    </row>
    <row r="12" spans="1:11" ht="15" customHeight="1" x14ac:dyDescent="0.2">
      <c r="A12" s="107" t="s">
        <v>22</v>
      </c>
      <c r="B12" s="101"/>
      <c r="C12" s="101"/>
      <c r="D12" s="101"/>
      <c r="E12" s="101"/>
      <c r="F12" s="101"/>
      <c r="G12" s="101"/>
      <c r="H12" s="101"/>
      <c r="I12" s="101"/>
      <c r="J12" s="95"/>
      <c r="K12" s="95"/>
    </row>
    <row r="13" spans="1:11" ht="15" customHeight="1" x14ac:dyDescent="0.2">
      <c r="A13" s="108" t="s">
        <v>117</v>
      </c>
      <c r="B13" s="28">
        <v>3072.6</v>
      </c>
      <c r="C13" s="28">
        <v>3126.8</v>
      </c>
      <c r="D13" s="28">
        <v>2865.1</v>
      </c>
      <c r="E13" s="28">
        <v>3071.4</v>
      </c>
      <c r="F13" s="28">
        <v>1807.2</v>
      </c>
      <c r="G13" s="28">
        <v>2789</v>
      </c>
      <c r="H13" s="259" t="s">
        <v>105</v>
      </c>
      <c r="I13" s="259" t="s">
        <v>105</v>
      </c>
      <c r="J13" s="95"/>
      <c r="K13" s="95"/>
    </row>
    <row r="14" spans="1:11" ht="15" customHeight="1" x14ac:dyDescent="0.2">
      <c r="A14" s="108" t="s">
        <v>118</v>
      </c>
      <c r="B14" s="28">
        <v>26978.799999999999</v>
      </c>
      <c r="C14" s="28">
        <v>26527.200000000001</v>
      </c>
      <c r="D14" s="28">
        <v>28508.2</v>
      </c>
      <c r="E14" s="28">
        <v>29057.3</v>
      </c>
      <c r="F14" s="28">
        <v>52143</v>
      </c>
      <c r="G14" s="28">
        <v>32642.9</v>
      </c>
      <c r="H14" s="259" t="s">
        <v>105</v>
      </c>
      <c r="I14" s="259" t="s">
        <v>105</v>
      </c>
      <c r="J14" s="95"/>
      <c r="K14" s="95"/>
    </row>
    <row r="15" spans="1:11" ht="15" customHeight="1" x14ac:dyDescent="0.2">
      <c r="A15" s="107" t="s">
        <v>51</v>
      </c>
      <c r="B15" s="28"/>
      <c r="C15" s="28"/>
      <c r="D15" s="28"/>
      <c r="E15" s="28"/>
      <c r="F15" s="28"/>
      <c r="G15" s="28"/>
      <c r="H15" s="259"/>
      <c r="I15" s="259"/>
      <c r="J15" s="95"/>
      <c r="K15" s="95"/>
    </row>
    <row r="16" spans="1:11" ht="15" customHeight="1" x14ac:dyDescent="0.2">
      <c r="A16" s="108" t="s">
        <v>52</v>
      </c>
      <c r="B16" s="28"/>
      <c r="C16" s="28"/>
      <c r="D16" s="28"/>
      <c r="E16" s="28"/>
      <c r="F16" s="28"/>
      <c r="G16" s="28"/>
      <c r="H16" s="259"/>
      <c r="I16" s="259"/>
      <c r="J16" s="95"/>
      <c r="K16" s="95"/>
    </row>
    <row r="17" spans="1:11" ht="15" customHeight="1" x14ac:dyDescent="0.2">
      <c r="A17" s="108" t="s">
        <v>133</v>
      </c>
      <c r="B17" s="28">
        <v>42076.1</v>
      </c>
      <c r="C17" s="28">
        <v>45389.599999999999</v>
      </c>
      <c r="D17" s="28">
        <v>42710.2</v>
      </c>
      <c r="E17" s="28">
        <v>47177.8</v>
      </c>
      <c r="F17" s="28">
        <v>162620.9</v>
      </c>
      <c r="G17" s="28">
        <v>38723.300000000003</v>
      </c>
      <c r="H17" s="259">
        <v>163190.76999999999</v>
      </c>
      <c r="I17" s="259">
        <v>32512.080000000002</v>
      </c>
      <c r="J17" s="103"/>
      <c r="K17" s="95"/>
    </row>
    <row r="18" spans="1:11" ht="15" customHeight="1" x14ac:dyDescent="0.2">
      <c r="A18" s="108" t="s">
        <v>134</v>
      </c>
      <c r="B18" s="28">
        <v>6714.5</v>
      </c>
      <c r="C18" s="28">
        <v>3107.7</v>
      </c>
      <c r="D18" s="28">
        <v>8903.5</v>
      </c>
      <c r="E18" s="28">
        <v>7353.5</v>
      </c>
      <c r="F18" s="28">
        <v>8043.4</v>
      </c>
      <c r="G18" s="28">
        <v>5481.6</v>
      </c>
      <c r="H18" s="259">
        <v>3326.14</v>
      </c>
      <c r="I18" s="259">
        <v>6340.9</v>
      </c>
      <c r="J18" s="321"/>
      <c r="K18" s="95"/>
    </row>
    <row r="19" spans="1:11" ht="15" customHeight="1" x14ac:dyDescent="0.2">
      <c r="A19" s="107" t="s">
        <v>119</v>
      </c>
      <c r="B19" s="28">
        <v>262855.90000000002</v>
      </c>
      <c r="C19" s="28">
        <v>257017.2</v>
      </c>
      <c r="D19" s="28">
        <v>273087.2</v>
      </c>
      <c r="E19" s="28">
        <v>167025.1</v>
      </c>
      <c r="F19" s="28">
        <v>135059.79999999999</v>
      </c>
      <c r="G19" s="28">
        <v>166437.79999999999</v>
      </c>
      <c r="H19" s="259">
        <v>10177.879999999999</v>
      </c>
      <c r="I19" s="259">
        <v>83362.546300000002</v>
      </c>
      <c r="J19" s="95"/>
      <c r="K19" s="95"/>
    </row>
    <row r="20" spans="1:11" ht="15" customHeight="1" x14ac:dyDescent="0.2">
      <c r="A20" s="107" t="s">
        <v>120</v>
      </c>
      <c r="B20" s="28">
        <v>26251.4</v>
      </c>
      <c r="C20" s="28">
        <v>15294.7</v>
      </c>
      <c r="D20" s="28">
        <v>16831.5</v>
      </c>
      <c r="E20" s="28">
        <v>19737.8</v>
      </c>
      <c r="F20" s="28">
        <v>13780.9</v>
      </c>
      <c r="G20" s="28">
        <v>13128.9</v>
      </c>
      <c r="H20" s="259">
        <v>48591.61</v>
      </c>
      <c r="I20" s="259" t="s">
        <v>105</v>
      </c>
      <c r="J20" s="95"/>
      <c r="K20" s="95"/>
    </row>
    <row r="21" spans="1:11" ht="15" customHeight="1" x14ac:dyDescent="0.2">
      <c r="A21" s="107" t="s">
        <v>121</v>
      </c>
      <c r="B21" s="28">
        <v>1568.1</v>
      </c>
      <c r="C21" s="28">
        <v>1630.2</v>
      </c>
      <c r="D21" s="28">
        <v>13404.9</v>
      </c>
      <c r="E21" s="28">
        <v>11742.8</v>
      </c>
      <c r="F21" s="28">
        <v>21599.599999999999</v>
      </c>
      <c r="G21" s="28">
        <v>15582.4</v>
      </c>
      <c r="H21" s="259">
        <v>15390.32</v>
      </c>
      <c r="I21" s="259">
        <v>10832.02</v>
      </c>
      <c r="J21" s="95"/>
      <c r="K21" s="95"/>
    </row>
    <row r="22" spans="1:11" ht="15" customHeight="1" x14ac:dyDescent="0.2">
      <c r="A22" s="107" t="s">
        <v>122</v>
      </c>
      <c r="B22" s="28">
        <v>73873.399999999994</v>
      </c>
      <c r="C22" s="28">
        <v>66874.5</v>
      </c>
      <c r="D22" s="28">
        <v>137565.4</v>
      </c>
      <c r="E22" s="28">
        <v>74788.800000000003</v>
      </c>
      <c r="F22" s="28">
        <v>66666.899999999994</v>
      </c>
      <c r="G22" s="28">
        <v>69179.100000000006</v>
      </c>
      <c r="H22" s="259" t="s">
        <v>105</v>
      </c>
      <c r="I22" s="259">
        <v>83156.5622</v>
      </c>
      <c r="J22" s="95"/>
      <c r="K22" s="95"/>
    </row>
    <row r="23" spans="1:11" ht="15" customHeight="1" x14ac:dyDescent="0.2">
      <c r="A23" s="107" t="s">
        <v>123</v>
      </c>
      <c r="B23" s="28">
        <v>4711.1000000000004</v>
      </c>
      <c r="C23" s="28">
        <v>4531.2</v>
      </c>
      <c r="D23" s="28">
        <v>3096.3</v>
      </c>
      <c r="E23" s="28">
        <v>3542.2</v>
      </c>
      <c r="F23" s="28">
        <v>584.29999999999995</v>
      </c>
      <c r="G23" s="28">
        <v>2350.8000000000002</v>
      </c>
      <c r="H23" s="259">
        <v>149600</v>
      </c>
      <c r="I23" s="259" t="s">
        <v>105</v>
      </c>
      <c r="J23" s="95"/>
      <c r="K23" s="95"/>
    </row>
    <row r="24" spans="1:11" ht="15" customHeight="1" x14ac:dyDescent="0.2">
      <c r="A24" s="107" t="s">
        <v>124</v>
      </c>
      <c r="B24" s="101" t="s">
        <v>152</v>
      </c>
      <c r="C24" s="101">
        <v>145482.5</v>
      </c>
      <c r="D24" s="101">
        <v>173320.7</v>
      </c>
      <c r="E24" s="101">
        <v>201364.8</v>
      </c>
      <c r="F24" s="101">
        <v>376199.8</v>
      </c>
      <c r="G24" s="101">
        <v>179273.5</v>
      </c>
      <c r="H24" s="259">
        <v>732505.03</v>
      </c>
      <c r="I24" s="259" t="s">
        <v>105</v>
      </c>
      <c r="J24" s="112"/>
      <c r="K24" s="95"/>
    </row>
    <row r="25" spans="1:11" ht="15" customHeight="1" x14ac:dyDescent="0.2">
      <c r="A25" s="107" t="s">
        <v>135</v>
      </c>
      <c r="B25" s="28">
        <v>1042.7</v>
      </c>
      <c r="C25" s="28">
        <v>571.9</v>
      </c>
      <c r="D25" s="28">
        <v>590.29999999999995</v>
      </c>
      <c r="E25" s="28">
        <v>611.70000000000005</v>
      </c>
      <c r="F25" s="28">
        <v>89.6</v>
      </c>
      <c r="G25" s="28">
        <v>372.7</v>
      </c>
      <c r="H25" s="259" t="s">
        <v>105</v>
      </c>
      <c r="I25" s="259" t="s">
        <v>105</v>
      </c>
      <c r="J25" s="103"/>
      <c r="K25" s="95"/>
    </row>
    <row r="26" spans="1:11" ht="15" customHeight="1" x14ac:dyDescent="0.2">
      <c r="A26" s="107" t="s">
        <v>125</v>
      </c>
      <c r="B26" s="28" t="s">
        <v>154</v>
      </c>
      <c r="C26" s="28">
        <v>5720.6</v>
      </c>
      <c r="D26" s="28">
        <v>6382</v>
      </c>
      <c r="E26" s="28">
        <v>5762.6</v>
      </c>
      <c r="F26" s="28">
        <v>5773.9</v>
      </c>
      <c r="G26" s="28">
        <v>4727.8</v>
      </c>
      <c r="H26" s="259">
        <v>152605.85</v>
      </c>
      <c r="I26" s="259" t="s">
        <v>105</v>
      </c>
      <c r="J26" s="112"/>
      <c r="K26" s="95"/>
    </row>
    <row r="27" spans="1:11" ht="15" hidden="1" customHeight="1" x14ac:dyDescent="0.2">
      <c r="A27" s="109" t="s">
        <v>136</v>
      </c>
      <c r="B27" s="101" t="s">
        <v>104</v>
      </c>
      <c r="C27" s="101" t="s">
        <v>104</v>
      </c>
      <c r="D27" s="101" t="s">
        <v>104</v>
      </c>
      <c r="E27" s="101" t="s">
        <v>104</v>
      </c>
      <c r="F27" s="101" t="s">
        <v>104</v>
      </c>
      <c r="G27" s="101" t="s">
        <v>104</v>
      </c>
      <c r="H27" s="259" t="s">
        <v>105</v>
      </c>
      <c r="I27" s="259" t="s">
        <v>105</v>
      </c>
      <c r="J27" s="58" t="s">
        <v>158</v>
      </c>
      <c r="K27" s="95"/>
    </row>
    <row r="28" spans="1:11" ht="15" customHeight="1" x14ac:dyDescent="0.2">
      <c r="A28" s="109" t="s">
        <v>137</v>
      </c>
      <c r="B28" s="101">
        <v>21278.5</v>
      </c>
      <c r="C28" s="101">
        <v>30819.9</v>
      </c>
      <c r="D28" s="101">
        <v>21364.5</v>
      </c>
      <c r="E28" s="101">
        <v>28991.4</v>
      </c>
      <c r="F28" s="101">
        <v>14812.5</v>
      </c>
      <c r="G28" s="101">
        <v>19197.599999999999</v>
      </c>
      <c r="H28" s="259">
        <v>25199.55</v>
      </c>
      <c r="I28" s="259" t="s">
        <v>105</v>
      </c>
      <c r="J28" s="95"/>
      <c r="K28" s="95"/>
    </row>
    <row r="29" spans="1:11" s="57" customFormat="1" ht="15" customHeight="1" x14ac:dyDescent="0.2">
      <c r="A29" s="200" t="s">
        <v>106</v>
      </c>
      <c r="B29" s="201">
        <f t="shared" ref="B29:E29" si="4">B30+B36</f>
        <v>157773.79999999999</v>
      </c>
      <c r="C29" s="201">
        <f t="shared" si="4"/>
        <v>177154.69999999998</v>
      </c>
      <c r="D29" s="201">
        <f t="shared" si="4"/>
        <v>121089.4</v>
      </c>
      <c r="E29" s="201">
        <f t="shared" si="4"/>
        <v>90644.1</v>
      </c>
      <c r="F29" s="201">
        <f>F30+F36</f>
        <v>116933.2</v>
      </c>
      <c r="G29" s="201">
        <f>G30+G36</f>
        <v>101164.2</v>
      </c>
      <c r="H29" s="201" t="s">
        <v>105</v>
      </c>
      <c r="I29" s="201">
        <v>183621.3</v>
      </c>
      <c r="J29" s="99"/>
      <c r="K29" s="99"/>
    </row>
    <row r="30" spans="1:11" ht="15" customHeight="1" x14ac:dyDescent="0.2">
      <c r="A30" s="107" t="s">
        <v>108</v>
      </c>
      <c r="B30" s="28">
        <v>156722</v>
      </c>
      <c r="C30" s="28">
        <v>176138.8</v>
      </c>
      <c r="D30" s="28">
        <v>119872.9</v>
      </c>
      <c r="E30" s="28">
        <v>89859.6</v>
      </c>
      <c r="F30" s="28">
        <v>116786.3</v>
      </c>
      <c r="G30" s="28">
        <v>100531.5</v>
      </c>
      <c r="H30" s="28" t="s">
        <v>105</v>
      </c>
      <c r="I30" s="28">
        <v>183621.3</v>
      </c>
      <c r="J30" s="95"/>
      <c r="K30" s="95"/>
    </row>
    <row r="31" spans="1:11" ht="15" customHeight="1" x14ac:dyDescent="0.2">
      <c r="A31" s="107" t="s">
        <v>126</v>
      </c>
      <c r="B31" s="28">
        <v>1926.7</v>
      </c>
      <c r="C31" s="28">
        <v>68979</v>
      </c>
      <c r="D31" s="28">
        <v>15623.5</v>
      </c>
      <c r="E31" s="28">
        <v>57633.599999999999</v>
      </c>
      <c r="F31" s="28">
        <v>66130</v>
      </c>
      <c r="G31" s="28">
        <v>41613.199999999997</v>
      </c>
      <c r="H31" s="259" t="s">
        <v>105</v>
      </c>
      <c r="I31" s="260">
        <v>85922.9</v>
      </c>
      <c r="J31" s="95"/>
      <c r="K31" s="95"/>
    </row>
    <row r="32" spans="1:11" ht="15" customHeight="1" x14ac:dyDescent="0.2">
      <c r="A32" s="107" t="s">
        <v>127</v>
      </c>
      <c r="B32" s="101">
        <v>609.20000000000005</v>
      </c>
      <c r="C32" s="101">
        <v>4016.5</v>
      </c>
      <c r="D32" s="101">
        <v>1687.2</v>
      </c>
      <c r="E32" s="101">
        <v>814.9</v>
      </c>
      <c r="F32" s="101">
        <v>138701</v>
      </c>
      <c r="G32" s="101">
        <v>29043.9</v>
      </c>
      <c r="H32" s="259">
        <v>757116.71</v>
      </c>
      <c r="I32" s="259">
        <v>97698.4</v>
      </c>
      <c r="J32" s="112"/>
      <c r="K32" s="95"/>
    </row>
    <row r="33" spans="1:11" ht="15" customHeight="1" x14ac:dyDescent="0.2">
      <c r="A33" s="107" t="s">
        <v>128</v>
      </c>
      <c r="B33" s="28">
        <v>90686.3</v>
      </c>
      <c r="C33" s="28">
        <v>93155.4</v>
      </c>
      <c r="D33" s="28">
        <v>94586</v>
      </c>
      <c r="E33" s="28">
        <v>84184</v>
      </c>
      <c r="F33" s="28">
        <v>64957.8</v>
      </c>
      <c r="G33" s="28">
        <v>67376.600000000006</v>
      </c>
      <c r="H33" s="259">
        <v>72473.05</v>
      </c>
      <c r="I33" s="259">
        <v>80952.716589999996</v>
      </c>
      <c r="J33" s="95"/>
      <c r="K33" s="95"/>
    </row>
    <row r="34" spans="1:11" ht="15" customHeight="1" x14ac:dyDescent="0.2">
      <c r="A34" s="107" t="s">
        <v>129</v>
      </c>
      <c r="B34" s="28">
        <v>1923.1</v>
      </c>
      <c r="C34" s="28">
        <v>7472.1</v>
      </c>
      <c r="D34" s="28">
        <v>7875.7</v>
      </c>
      <c r="E34" s="28">
        <v>3335.4</v>
      </c>
      <c r="F34" s="28">
        <v>1321.8</v>
      </c>
      <c r="G34" s="28">
        <v>4001</v>
      </c>
      <c r="H34" s="259">
        <v>13844.63</v>
      </c>
      <c r="I34" s="259">
        <v>3935.0627599999998</v>
      </c>
      <c r="J34" s="95"/>
      <c r="K34" s="95"/>
    </row>
    <row r="35" spans="1:11" ht="15" customHeight="1" x14ac:dyDescent="0.2">
      <c r="A35" s="107" t="s">
        <v>130</v>
      </c>
      <c r="B35" s="28">
        <v>1264.5</v>
      </c>
      <c r="C35" s="28">
        <v>2515.8000000000002</v>
      </c>
      <c r="D35" s="28">
        <v>3692.1</v>
      </c>
      <c r="E35" s="28">
        <v>1524.7</v>
      </c>
      <c r="F35" s="28">
        <v>2989.6</v>
      </c>
      <c r="G35" s="28">
        <v>2144.4</v>
      </c>
      <c r="H35" s="259" t="s">
        <v>105</v>
      </c>
      <c r="I35" s="259">
        <v>1035.1648</v>
      </c>
      <c r="J35" s="95"/>
      <c r="K35" s="95"/>
    </row>
    <row r="36" spans="1:11" ht="15" customHeight="1" x14ac:dyDescent="0.2">
      <c r="A36" s="107" t="s">
        <v>109</v>
      </c>
      <c r="B36" s="28">
        <v>1051.8</v>
      </c>
      <c r="C36" s="28">
        <v>1015.9</v>
      </c>
      <c r="D36" s="28">
        <v>1216.5</v>
      </c>
      <c r="E36" s="28">
        <v>784.5</v>
      </c>
      <c r="F36" s="28">
        <v>146.9</v>
      </c>
      <c r="G36" s="28">
        <v>632.70000000000005</v>
      </c>
      <c r="H36" s="259" t="s">
        <v>105</v>
      </c>
      <c r="I36" s="259" t="s">
        <v>105</v>
      </c>
      <c r="J36" s="95"/>
      <c r="K36" s="95"/>
    </row>
    <row r="37" spans="1:11" s="57" customFormat="1" ht="15" customHeight="1" x14ac:dyDescent="0.2">
      <c r="A37" s="200" t="s">
        <v>107</v>
      </c>
      <c r="B37" s="201">
        <f>SUM(B38:B41)+B46</f>
        <v>405180.5</v>
      </c>
      <c r="C37" s="201">
        <f>SUM(C38:C41)+C46</f>
        <v>141443.79999999999</v>
      </c>
      <c r="D37" s="201">
        <f>SUM(D38:D41)+D46</f>
        <v>261307.4</v>
      </c>
      <c r="E37" s="201">
        <f>SUM(E38:E41)+E44</f>
        <v>13239.5</v>
      </c>
      <c r="F37" s="201">
        <f>SUM(F38:F41)+F44</f>
        <v>13917.6</v>
      </c>
      <c r="G37" s="201">
        <f>SUM(G38:G41)+G44</f>
        <v>13050.3</v>
      </c>
      <c r="H37" s="201" t="s">
        <v>105</v>
      </c>
      <c r="I37" s="201" t="s">
        <v>105</v>
      </c>
      <c r="J37" s="99"/>
      <c r="K37" s="99"/>
    </row>
    <row r="38" spans="1:11" ht="15" customHeight="1" x14ac:dyDescent="0.2">
      <c r="A38" s="107" t="s">
        <v>116</v>
      </c>
      <c r="B38" s="101">
        <v>16852.099999999999</v>
      </c>
      <c r="C38" s="101">
        <v>4872.7</v>
      </c>
      <c r="D38" s="101">
        <v>8040.9</v>
      </c>
      <c r="E38" s="101">
        <v>5962.2</v>
      </c>
      <c r="F38" s="101">
        <v>4047.8</v>
      </c>
      <c r="G38" s="101">
        <v>4584.7</v>
      </c>
      <c r="H38" s="101" t="s">
        <v>105</v>
      </c>
      <c r="I38" s="101" t="s">
        <v>105</v>
      </c>
      <c r="J38" s="95"/>
      <c r="K38" s="95"/>
    </row>
    <row r="39" spans="1:11" ht="15" customHeight="1" x14ac:dyDescent="0.2">
      <c r="A39" s="107" t="s">
        <v>111</v>
      </c>
      <c r="B39" s="28">
        <v>2423.8000000000002</v>
      </c>
      <c r="C39" s="28">
        <v>7365.7</v>
      </c>
      <c r="D39" s="28">
        <v>6150.2</v>
      </c>
      <c r="E39" s="28">
        <v>395.9</v>
      </c>
      <c r="F39" s="28">
        <v>4999.8</v>
      </c>
      <c r="G39" s="28">
        <v>3782.3</v>
      </c>
      <c r="H39" s="259" t="s">
        <v>105</v>
      </c>
      <c r="I39" s="259" t="s">
        <v>105</v>
      </c>
      <c r="J39" s="95"/>
      <c r="K39" s="95"/>
    </row>
    <row r="40" spans="1:11" ht="15" hidden="1" customHeight="1" x14ac:dyDescent="0.2">
      <c r="A40" s="161" t="s">
        <v>110</v>
      </c>
      <c r="B40" s="28">
        <v>1420.2</v>
      </c>
      <c r="C40" s="28">
        <v>209.4</v>
      </c>
      <c r="D40" s="28">
        <v>102.9</v>
      </c>
      <c r="E40" s="28" t="s">
        <v>104</v>
      </c>
      <c r="F40" s="28" t="s">
        <v>104</v>
      </c>
      <c r="G40" s="28" t="s">
        <v>104</v>
      </c>
      <c r="H40" s="259" t="s">
        <v>105</v>
      </c>
      <c r="I40" s="259" t="s">
        <v>105</v>
      </c>
      <c r="J40" s="95"/>
      <c r="K40" s="95"/>
    </row>
    <row r="41" spans="1:11" ht="15" hidden="1" customHeight="1" x14ac:dyDescent="0.2">
      <c r="A41" s="107" t="s">
        <v>112</v>
      </c>
      <c r="B41" s="102">
        <f>SUM(B42:B45)</f>
        <v>2866.4</v>
      </c>
      <c r="C41" s="28">
        <v>7769.6</v>
      </c>
      <c r="D41" s="28">
        <v>8776.4</v>
      </c>
      <c r="E41" s="28" t="s">
        <v>104</v>
      </c>
      <c r="F41" s="28" t="s">
        <v>104</v>
      </c>
      <c r="G41" s="28" t="s">
        <v>104</v>
      </c>
      <c r="H41" s="259" t="s">
        <v>105</v>
      </c>
      <c r="I41" s="259" t="s">
        <v>105</v>
      </c>
      <c r="J41" s="95"/>
      <c r="K41" s="95"/>
    </row>
    <row r="42" spans="1:11" ht="15" hidden="1" customHeight="1" x14ac:dyDescent="0.2">
      <c r="A42" s="107" t="s">
        <v>138</v>
      </c>
      <c r="B42" s="28" t="s">
        <v>104</v>
      </c>
      <c r="C42" s="28" t="s">
        <v>104</v>
      </c>
      <c r="D42" s="28" t="s">
        <v>104</v>
      </c>
      <c r="E42" s="28" t="s">
        <v>104</v>
      </c>
      <c r="F42" s="28" t="s">
        <v>104</v>
      </c>
      <c r="G42" s="28" t="s">
        <v>104</v>
      </c>
      <c r="H42" s="259" t="s">
        <v>105</v>
      </c>
      <c r="I42" s="259" t="s">
        <v>105</v>
      </c>
      <c r="J42" s="95"/>
      <c r="K42" s="95"/>
    </row>
    <row r="43" spans="1:11" ht="15" hidden="1" customHeight="1" x14ac:dyDescent="0.2">
      <c r="A43" s="107" t="s">
        <v>139</v>
      </c>
      <c r="B43" s="28" t="s">
        <v>104</v>
      </c>
      <c r="C43" s="28" t="s">
        <v>104</v>
      </c>
      <c r="D43" s="28" t="s">
        <v>104</v>
      </c>
      <c r="E43" s="28" t="s">
        <v>104</v>
      </c>
      <c r="F43" s="28" t="s">
        <v>104</v>
      </c>
      <c r="G43" s="28" t="s">
        <v>104</v>
      </c>
      <c r="H43" s="259" t="s">
        <v>105</v>
      </c>
      <c r="I43" s="259" t="s">
        <v>105</v>
      </c>
      <c r="J43" s="58"/>
      <c r="K43" s="95"/>
    </row>
    <row r="44" spans="1:11" ht="15" customHeight="1" x14ac:dyDescent="0.2">
      <c r="A44" s="107" t="s">
        <v>140</v>
      </c>
      <c r="B44" s="28">
        <v>2468.6</v>
      </c>
      <c r="C44" s="28">
        <v>3292.8</v>
      </c>
      <c r="D44" s="28">
        <v>8372.5</v>
      </c>
      <c r="E44" s="28">
        <v>6881.4</v>
      </c>
      <c r="F44" s="28">
        <v>4870</v>
      </c>
      <c r="G44" s="28">
        <v>4683.3</v>
      </c>
      <c r="H44" s="259" t="s">
        <v>105</v>
      </c>
      <c r="I44" s="259" t="s">
        <v>105</v>
      </c>
      <c r="J44" s="95"/>
      <c r="K44" s="95"/>
    </row>
    <row r="45" spans="1:11" ht="15" hidden="1" customHeight="1" x14ac:dyDescent="0.2">
      <c r="A45" s="107" t="s">
        <v>141</v>
      </c>
      <c r="B45" s="28">
        <v>397.8</v>
      </c>
      <c r="C45" s="28">
        <v>4476.7</v>
      </c>
      <c r="D45" s="28">
        <v>403.9</v>
      </c>
      <c r="E45" s="28" t="s">
        <v>104</v>
      </c>
      <c r="F45" s="28" t="s">
        <v>104</v>
      </c>
      <c r="G45" s="28" t="s">
        <v>104</v>
      </c>
      <c r="H45" s="259" t="s">
        <v>105</v>
      </c>
      <c r="I45" s="259" t="s">
        <v>105</v>
      </c>
      <c r="J45" s="95"/>
      <c r="K45" s="95"/>
    </row>
    <row r="46" spans="1:11" ht="15" hidden="1" customHeight="1" x14ac:dyDescent="0.2">
      <c r="A46" s="107" t="s">
        <v>131</v>
      </c>
      <c r="B46" s="101">
        <v>381618</v>
      </c>
      <c r="C46" s="101">
        <v>121226.4</v>
      </c>
      <c r="D46" s="101">
        <v>238237</v>
      </c>
      <c r="E46" s="101" t="s">
        <v>104</v>
      </c>
      <c r="F46" s="101" t="s">
        <v>104</v>
      </c>
      <c r="G46" s="101" t="s">
        <v>104</v>
      </c>
      <c r="H46" s="259" t="s">
        <v>105</v>
      </c>
      <c r="I46" s="259" t="s">
        <v>105</v>
      </c>
      <c r="J46" s="104"/>
      <c r="K46" s="104"/>
    </row>
    <row r="47" spans="1:11" ht="15" hidden="1" customHeight="1" x14ac:dyDescent="0.2">
      <c r="A47" s="110" t="s">
        <v>142</v>
      </c>
      <c r="B47" s="101"/>
      <c r="C47" s="101"/>
      <c r="D47" s="101"/>
      <c r="E47" s="101"/>
      <c r="F47" s="101"/>
      <c r="G47" s="101"/>
      <c r="H47" s="259" t="s">
        <v>105</v>
      </c>
      <c r="I47" s="259" t="s">
        <v>105</v>
      </c>
      <c r="J47" s="104"/>
      <c r="K47" s="104"/>
    </row>
    <row r="48" spans="1:11" ht="15" hidden="1" customHeight="1" x14ac:dyDescent="0.2">
      <c r="A48" s="108" t="s">
        <v>67</v>
      </c>
      <c r="B48" s="28" t="s">
        <v>104</v>
      </c>
      <c r="C48" s="101">
        <v>161.69999999999999</v>
      </c>
      <c r="D48" s="101">
        <v>287.60000000000002</v>
      </c>
      <c r="E48" s="101" t="s">
        <v>104</v>
      </c>
      <c r="F48" s="101" t="s">
        <v>104</v>
      </c>
      <c r="G48" s="101" t="s">
        <v>104</v>
      </c>
      <c r="H48" s="259" t="s">
        <v>105</v>
      </c>
      <c r="I48" s="259" t="s">
        <v>105</v>
      </c>
      <c r="J48" s="58"/>
      <c r="K48" s="95"/>
    </row>
    <row r="49" spans="1:11" ht="15" hidden="1" customHeight="1" x14ac:dyDescent="0.2">
      <c r="A49" s="107" t="s">
        <v>144</v>
      </c>
      <c r="B49" s="28" t="s">
        <v>104</v>
      </c>
      <c r="C49" s="101">
        <v>10850.9</v>
      </c>
      <c r="D49" s="101">
        <v>11959.5</v>
      </c>
      <c r="E49" s="101" t="s">
        <v>104</v>
      </c>
      <c r="F49" s="101" t="s">
        <v>104</v>
      </c>
      <c r="G49" s="101" t="s">
        <v>104</v>
      </c>
      <c r="H49" s="259" t="s">
        <v>105</v>
      </c>
      <c r="I49" s="259" t="s">
        <v>105</v>
      </c>
      <c r="J49" s="95"/>
      <c r="K49" s="221"/>
    </row>
    <row r="50" spans="1:11" ht="15" hidden="1" customHeight="1" x14ac:dyDescent="0.2">
      <c r="A50" s="107" t="s">
        <v>145</v>
      </c>
      <c r="B50" s="28" t="s">
        <v>104</v>
      </c>
      <c r="C50" s="101">
        <v>605.70000000000005</v>
      </c>
      <c r="D50" s="101">
        <v>736.9</v>
      </c>
      <c r="E50" s="101" t="s">
        <v>104</v>
      </c>
      <c r="F50" s="101" t="s">
        <v>104</v>
      </c>
      <c r="G50" s="101" t="s">
        <v>104</v>
      </c>
      <c r="H50" s="259" t="s">
        <v>105</v>
      </c>
      <c r="I50" s="259" t="s">
        <v>105</v>
      </c>
      <c r="J50" s="112"/>
      <c r="K50" s="95"/>
    </row>
    <row r="51" spans="1:11" ht="15" hidden="1" customHeight="1" x14ac:dyDescent="0.2">
      <c r="A51" s="107" t="s">
        <v>130</v>
      </c>
      <c r="B51" s="28">
        <v>381618</v>
      </c>
      <c r="C51" s="101">
        <v>109608.1</v>
      </c>
      <c r="D51" s="101">
        <v>225253</v>
      </c>
      <c r="E51" s="101" t="s">
        <v>104</v>
      </c>
      <c r="F51" s="101" t="s">
        <v>104</v>
      </c>
      <c r="G51" s="101" t="s">
        <v>104</v>
      </c>
      <c r="H51" s="259" t="s">
        <v>105</v>
      </c>
      <c r="I51" s="259" t="s">
        <v>105</v>
      </c>
      <c r="J51" s="112"/>
      <c r="K51" s="95"/>
    </row>
    <row r="52" spans="1:11" ht="5.0999999999999996" customHeight="1" x14ac:dyDescent="0.2">
      <c r="A52" s="222"/>
      <c r="B52" s="223"/>
      <c r="C52" s="223"/>
      <c r="D52" s="223"/>
      <c r="E52" s="223"/>
      <c r="F52" s="223"/>
      <c r="G52" s="223"/>
      <c r="H52" s="223"/>
      <c r="I52" s="223"/>
      <c r="J52" s="95"/>
      <c r="K52" s="95"/>
    </row>
    <row r="53" spans="1:11" ht="5.0999999999999996" customHeight="1" x14ac:dyDescent="0.2">
      <c r="A53" s="93"/>
      <c r="B53" s="96"/>
      <c r="C53" s="96"/>
      <c r="D53" s="96"/>
      <c r="E53" s="96"/>
      <c r="F53" s="96"/>
      <c r="G53" s="96"/>
      <c r="H53" s="96"/>
      <c r="I53" s="96"/>
      <c r="J53" s="95"/>
      <c r="K53" s="95"/>
    </row>
    <row r="54" spans="1:11" ht="15" customHeight="1" x14ac:dyDescent="0.2">
      <c r="A54" s="111" t="s">
        <v>8</v>
      </c>
      <c r="B54" s="96"/>
      <c r="C54" s="96"/>
      <c r="D54" s="96"/>
      <c r="E54" s="96"/>
      <c r="F54" s="96"/>
      <c r="G54" s="96"/>
      <c r="H54" s="96"/>
      <c r="I54" s="96"/>
      <c r="J54" s="105"/>
      <c r="K54" s="95"/>
    </row>
    <row r="55" spans="1:11" ht="15" customHeight="1" x14ac:dyDescent="0.2">
      <c r="A55" s="81"/>
      <c r="B55" s="96"/>
      <c r="C55" s="96"/>
      <c r="D55" s="96"/>
      <c r="E55" s="96"/>
      <c r="F55" s="96"/>
      <c r="G55" s="96"/>
      <c r="H55" s="96"/>
      <c r="I55" s="96"/>
      <c r="J55" s="95"/>
      <c r="K55" s="95"/>
    </row>
    <row r="56" spans="1:11" ht="15" customHeight="1" x14ac:dyDescent="0.2">
      <c r="A56" s="81"/>
      <c r="B56" s="96"/>
      <c r="C56" s="96"/>
      <c r="D56" s="96"/>
      <c r="E56" s="96"/>
      <c r="F56" s="96"/>
      <c r="G56" s="96"/>
      <c r="H56" s="96"/>
      <c r="I56" s="96"/>
      <c r="J56" s="95"/>
      <c r="K56" s="95"/>
    </row>
    <row r="57" spans="1:11" ht="15" customHeight="1" x14ac:dyDescent="0.2">
      <c r="A57" s="81"/>
      <c r="B57" s="96"/>
      <c r="C57" s="96"/>
      <c r="D57" s="96"/>
      <c r="E57" s="96"/>
      <c r="F57" s="96"/>
      <c r="G57" s="96"/>
      <c r="H57" s="96"/>
      <c r="I57" s="96"/>
      <c r="J57" s="95"/>
      <c r="K57" s="95"/>
    </row>
    <row r="58" spans="1:11" ht="15" customHeight="1" x14ac:dyDescent="0.2">
      <c r="A58" s="81"/>
      <c r="B58" s="96"/>
      <c r="C58" s="96"/>
      <c r="D58" s="96"/>
      <c r="E58" s="96"/>
      <c r="F58" s="96"/>
      <c r="G58" s="96"/>
      <c r="H58" s="96"/>
      <c r="I58" s="96"/>
      <c r="J58" s="95"/>
      <c r="K58" s="95"/>
    </row>
    <row r="59" spans="1:11" ht="15" customHeight="1" x14ac:dyDescent="0.2">
      <c r="A59" s="81"/>
      <c r="B59" s="96"/>
      <c r="C59" s="96"/>
      <c r="D59" s="96"/>
      <c r="E59" s="96"/>
      <c r="F59" s="96"/>
      <c r="G59" s="96"/>
      <c r="H59" s="96"/>
      <c r="I59" s="96"/>
      <c r="J59" s="95"/>
      <c r="K59" s="95"/>
    </row>
    <row r="60" spans="1:11" ht="15" customHeight="1" x14ac:dyDescent="0.2">
      <c r="A60" s="81"/>
      <c r="B60" s="96"/>
      <c r="C60" s="96"/>
      <c r="D60" s="96"/>
      <c r="E60" s="96"/>
      <c r="F60" s="96"/>
      <c r="G60" s="96"/>
      <c r="H60" s="96"/>
      <c r="I60" s="96"/>
      <c r="J60" s="95"/>
      <c r="K60" s="95"/>
    </row>
    <row r="61" spans="1:11" ht="15" customHeight="1" x14ac:dyDescent="0.2">
      <c r="A61" s="81"/>
      <c r="B61" s="96"/>
      <c r="C61" s="96"/>
      <c r="D61" s="96"/>
      <c r="E61" s="96"/>
      <c r="F61" s="96"/>
      <c r="G61" s="96"/>
      <c r="H61" s="96"/>
      <c r="I61" s="96"/>
      <c r="J61" s="95"/>
      <c r="K61" s="95"/>
    </row>
    <row r="62" spans="1:11" ht="15" customHeight="1" x14ac:dyDescent="0.2">
      <c r="A62" s="81"/>
      <c r="B62" s="96"/>
      <c r="C62" s="96"/>
      <c r="D62" s="96"/>
      <c r="E62" s="96"/>
      <c r="F62" s="96"/>
      <c r="G62" s="96"/>
      <c r="H62" s="96"/>
      <c r="I62" s="96"/>
      <c r="J62" s="95"/>
      <c r="K62" s="95"/>
    </row>
    <row r="63" spans="1:11" ht="15" customHeight="1" x14ac:dyDescent="0.2">
      <c r="A63" s="81"/>
      <c r="B63" s="96"/>
      <c r="C63" s="96"/>
      <c r="D63" s="96"/>
      <c r="E63" s="96"/>
      <c r="F63" s="96"/>
      <c r="G63" s="96"/>
      <c r="H63" s="96"/>
      <c r="I63" s="96"/>
      <c r="J63" s="95"/>
      <c r="K63" s="95"/>
    </row>
    <row r="64" spans="1:11" ht="15" customHeight="1" x14ac:dyDescent="0.2">
      <c r="A64" s="81"/>
      <c r="B64" s="96"/>
      <c r="C64" s="96"/>
      <c r="D64" s="96"/>
      <c r="E64" s="96"/>
      <c r="F64" s="96"/>
      <c r="G64" s="96"/>
      <c r="H64" s="96"/>
      <c r="I64" s="96"/>
      <c r="J64" s="95"/>
      <c r="K64" s="95"/>
    </row>
    <row r="65" spans="1:11" ht="15" customHeight="1" x14ac:dyDescent="0.2">
      <c r="A65" s="81"/>
      <c r="B65" s="96"/>
      <c r="C65" s="96"/>
      <c r="D65" s="96"/>
      <c r="E65" s="96"/>
      <c r="F65" s="96"/>
      <c r="G65" s="96"/>
      <c r="H65" s="96"/>
      <c r="I65" s="96"/>
      <c r="J65" s="95"/>
      <c r="K65" s="95"/>
    </row>
    <row r="66" spans="1:11" ht="15" customHeight="1" x14ac:dyDescent="0.2">
      <c r="A66" s="81"/>
      <c r="B66" s="96"/>
      <c r="C66" s="96"/>
      <c r="D66" s="96"/>
      <c r="E66" s="96"/>
      <c r="F66" s="96"/>
      <c r="G66" s="96"/>
      <c r="H66" s="96"/>
      <c r="I66" s="96"/>
      <c r="J66" s="95"/>
      <c r="K66" s="95"/>
    </row>
    <row r="67" spans="1:11" ht="15" customHeight="1" x14ac:dyDescent="0.2">
      <c r="A67" s="81"/>
      <c r="B67" s="96"/>
      <c r="C67" s="96"/>
      <c r="D67" s="96"/>
      <c r="E67" s="96"/>
      <c r="F67" s="96"/>
      <c r="G67" s="96"/>
      <c r="H67" s="96"/>
      <c r="I67" s="96"/>
      <c r="J67" s="95"/>
      <c r="K67" s="95"/>
    </row>
    <row r="68" spans="1:11" ht="15" customHeight="1" x14ac:dyDescent="0.2">
      <c r="A68" s="81"/>
      <c r="B68" s="96"/>
      <c r="C68" s="96"/>
      <c r="D68" s="96"/>
      <c r="E68" s="96"/>
      <c r="F68" s="96"/>
      <c r="G68" s="96"/>
      <c r="H68" s="96"/>
      <c r="I68" s="96"/>
      <c r="J68" s="95"/>
      <c r="K68" s="95"/>
    </row>
    <row r="69" spans="1:11" ht="15" customHeight="1" x14ac:dyDescent="0.2">
      <c r="A69" s="81"/>
      <c r="B69" s="96"/>
      <c r="C69" s="96"/>
      <c r="D69" s="96"/>
      <c r="E69" s="96"/>
      <c r="F69" s="96"/>
      <c r="G69" s="96"/>
      <c r="H69" s="96"/>
      <c r="I69" s="96"/>
      <c r="J69" s="95"/>
      <c r="K69" s="95"/>
    </row>
    <row r="70" spans="1:11" ht="15" customHeight="1" x14ac:dyDescent="0.2">
      <c r="A70" s="81"/>
      <c r="B70" s="96"/>
      <c r="C70" s="96"/>
      <c r="D70" s="96"/>
      <c r="E70" s="96"/>
      <c r="F70" s="96"/>
      <c r="G70" s="96"/>
      <c r="H70" s="96"/>
      <c r="I70" s="96"/>
      <c r="J70" s="95"/>
      <c r="K70" s="95"/>
    </row>
    <row r="71" spans="1:11" ht="15" customHeight="1" x14ac:dyDescent="0.2">
      <c r="A71" s="81"/>
      <c r="B71" s="96"/>
      <c r="C71" s="96"/>
      <c r="D71" s="96"/>
      <c r="E71" s="96"/>
      <c r="F71" s="96"/>
      <c r="G71" s="96"/>
      <c r="H71" s="96"/>
      <c r="I71" s="96"/>
      <c r="J71" s="95"/>
      <c r="K71" s="95"/>
    </row>
    <row r="72" spans="1:11" ht="15" customHeight="1" x14ac:dyDescent="0.2">
      <c r="A72" s="81"/>
      <c r="B72" s="96"/>
      <c r="C72" s="96"/>
      <c r="D72" s="96"/>
      <c r="E72" s="96"/>
      <c r="F72" s="96"/>
      <c r="G72" s="96"/>
      <c r="H72" s="96"/>
      <c r="I72" s="96"/>
      <c r="J72" s="95"/>
      <c r="K72" s="95"/>
    </row>
    <row r="73" spans="1:11" ht="15" customHeight="1" x14ac:dyDescent="0.2">
      <c r="A73" s="81"/>
      <c r="B73" s="96"/>
      <c r="C73" s="96"/>
      <c r="D73" s="96"/>
      <c r="E73" s="96"/>
      <c r="F73" s="96"/>
      <c r="G73" s="96"/>
      <c r="H73" s="96"/>
      <c r="I73" s="96"/>
      <c r="J73" s="95"/>
      <c r="K73" s="95"/>
    </row>
    <row r="74" spans="1:11" ht="15" customHeight="1" x14ac:dyDescent="0.2">
      <c r="A74" s="81"/>
      <c r="B74" s="96"/>
      <c r="C74" s="96"/>
      <c r="D74" s="96"/>
      <c r="E74" s="96"/>
      <c r="F74" s="96"/>
      <c r="G74" s="96"/>
      <c r="H74" s="96"/>
      <c r="I74" s="96"/>
      <c r="J74" s="95"/>
      <c r="K74" s="95"/>
    </row>
    <row r="75" spans="1:11" ht="15" customHeight="1" x14ac:dyDescent="0.2">
      <c r="A75" s="81"/>
      <c r="B75" s="96"/>
      <c r="C75" s="96"/>
      <c r="D75" s="96"/>
      <c r="E75" s="96"/>
      <c r="F75" s="96"/>
      <c r="G75" s="96"/>
      <c r="H75" s="96"/>
      <c r="I75" s="96"/>
      <c r="J75" s="95"/>
      <c r="K75" s="95"/>
    </row>
    <row r="76" spans="1:11" ht="15" customHeight="1" x14ac:dyDescent="0.2">
      <c r="A76" s="81"/>
      <c r="B76" s="96"/>
      <c r="C76" s="96"/>
      <c r="D76" s="96"/>
      <c r="E76" s="96"/>
      <c r="F76" s="96"/>
      <c r="G76" s="96"/>
      <c r="H76" s="96"/>
      <c r="I76" s="96"/>
      <c r="J76" s="95"/>
      <c r="K76" s="95"/>
    </row>
    <row r="77" spans="1:11" ht="15" customHeight="1" x14ac:dyDescent="0.2">
      <c r="A77" s="81"/>
      <c r="B77" s="96"/>
      <c r="C77" s="96"/>
      <c r="D77" s="96"/>
      <c r="E77" s="96"/>
      <c r="F77" s="96"/>
      <c r="G77" s="96"/>
      <c r="H77" s="96"/>
      <c r="I77" s="96"/>
      <c r="J77" s="95"/>
      <c r="K77" s="95"/>
    </row>
    <row r="78" spans="1:11" ht="15" customHeight="1" x14ac:dyDescent="0.2">
      <c r="A78" s="81"/>
      <c r="B78" s="96"/>
      <c r="C78" s="96"/>
      <c r="D78" s="96"/>
      <c r="E78" s="96"/>
      <c r="F78" s="96"/>
      <c r="G78" s="96"/>
      <c r="H78" s="96"/>
      <c r="I78" s="96"/>
      <c r="J78" s="95"/>
      <c r="K78" s="95"/>
    </row>
    <row r="79" spans="1:11" ht="15" customHeight="1" x14ac:dyDescent="0.2">
      <c r="A79" s="81"/>
      <c r="B79" s="96"/>
      <c r="C79" s="96"/>
      <c r="D79" s="96"/>
      <c r="E79" s="96"/>
      <c r="F79" s="96"/>
      <c r="G79" s="96"/>
      <c r="H79" s="96"/>
      <c r="I79" s="96"/>
      <c r="J79" s="95"/>
      <c r="K79" s="95"/>
    </row>
    <row r="80" spans="1:11" ht="15" customHeight="1" x14ac:dyDescent="0.2">
      <c r="A80" s="81"/>
      <c r="B80" s="96"/>
      <c r="C80" s="96"/>
      <c r="D80" s="96"/>
      <c r="E80" s="96"/>
      <c r="F80" s="96"/>
      <c r="G80" s="96"/>
      <c r="H80" s="96"/>
      <c r="I80" s="96"/>
      <c r="J80" s="95"/>
      <c r="K80" s="95"/>
    </row>
    <row r="81" spans="1:11" ht="15" customHeight="1" x14ac:dyDescent="0.2">
      <c r="A81" s="81"/>
      <c r="B81" s="96"/>
      <c r="C81" s="96"/>
      <c r="D81" s="96"/>
      <c r="E81" s="96"/>
      <c r="F81" s="96"/>
      <c r="G81" s="96"/>
      <c r="H81" s="96"/>
      <c r="I81" s="96"/>
      <c r="J81" s="95"/>
      <c r="K81" s="95"/>
    </row>
    <row r="82" spans="1:11" ht="15" customHeight="1" x14ac:dyDescent="0.2">
      <c r="A82" s="81"/>
      <c r="B82" s="96"/>
      <c r="C82" s="96"/>
      <c r="D82" s="96"/>
      <c r="E82" s="96"/>
      <c r="F82" s="96"/>
      <c r="G82" s="96"/>
      <c r="H82" s="96"/>
      <c r="I82" s="96"/>
      <c r="J82" s="95"/>
      <c r="K82" s="95"/>
    </row>
    <row r="83" spans="1:11" ht="15" customHeight="1" x14ac:dyDescent="0.2">
      <c r="A83" s="81"/>
      <c r="B83" s="96"/>
      <c r="C83" s="96"/>
      <c r="D83" s="96"/>
      <c r="E83" s="96"/>
      <c r="F83" s="96"/>
      <c r="G83" s="96"/>
      <c r="H83" s="96"/>
      <c r="I83" s="96"/>
      <c r="J83" s="95"/>
      <c r="K83" s="95"/>
    </row>
    <row r="84" spans="1:11" ht="15" customHeight="1" x14ac:dyDescent="0.2">
      <c r="A84" s="81"/>
      <c r="B84" s="96"/>
      <c r="C84" s="96"/>
      <c r="D84" s="96"/>
      <c r="E84" s="96"/>
      <c r="F84" s="96"/>
      <c r="G84" s="96"/>
      <c r="H84" s="96"/>
      <c r="I84" s="96"/>
      <c r="J84" s="95"/>
      <c r="K84" s="95"/>
    </row>
    <row r="85" spans="1:11" ht="15" customHeight="1" x14ac:dyDescent="0.2">
      <c r="A85" s="81"/>
      <c r="B85" s="96"/>
      <c r="C85" s="96"/>
      <c r="D85" s="96"/>
      <c r="E85" s="96"/>
      <c r="F85" s="96"/>
      <c r="G85" s="96"/>
      <c r="H85" s="96"/>
      <c r="I85" s="96"/>
      <c r="J85" s="95"/>
      <c r="K85" s="95"/>
    </row>
    <row r="86" spans="1:11" ht="15" customHeight="1" x14ac:dyDescent="0.2">
      <c r="A86" s="81"/>
    </row>
    <row r="87" spans="1:11" ht="15" customHeight="1" x14ac:dyDescent="0.2">
      <c r="A87" s="81"/>
    </row>
    <row r="88" spans="1:11" ht="15" customHeight="1" x14ac:dyDescent="0.2">
      <c r="A88" s="81"/>
    </row>
    <row r="89" spans="1:11" ht="15" customHeight="1" x14ac:dyDescent="0.2">
      <c r="A89" s="81"/>
    </row>
    <row r="90" spans="1:11" ht="15" customHeight="1" x14ac:dyDescent="0.2">
      <c r="A90" s="81"/>
    </row>
    <row r="91" spans="1:11" ht="15" customHeight="1" x14ac:dyDescent="0.2">
      <c r="A91" s="81"/>
    </row>
    <row r="92" spans="1:11" ht="15" customHeight="1" x14ac:dyDescent="0.2">
      <c r="A92" s="81"/>
    </row>
    <row r="93" spans="1:11" ht="15" customHeight="1" x14ac:dyDescent="0.2">
      <c r="A93" s="81"/>
    </row>
    <row r="94" spans="1:11" ht="15" customHeight="1" x14ac:dyDescent="0.2">
      <c r="A94" s="81"/>
    </row>
    <row r="95" spans="1:11" ht="15" customHeight="1" x14ac:dyDescent="0.2">
      <c r="A95" s="81"/>
    </row>
    <row r="96" spans="1:11" x14ac:dyDescent="0.2">
      <c r="A96" s="81"/>
    </row>
    <row r="97" spans="1:1" x14ac:dyDescent="0.2">
      <c r="A97" s="81"/>
    </row>
    <row r="98" spans="1:1" x14ac:dyDescent="0.2">
      <c r="A98" s="81"/>
    </row>
    <row r="99" spans="1:1" x14ac:dyDescent="0.2">
      <c r="A99" s="81"/>
    </row>
    <row r="100" spans="1:1" x14ac:dyDescent="0.2">
      <c r="A100" s="81"/>
    </row>
    <row r="101" spans="1:1" x14ac:dyDescent="0.2">
      <c r="A101" s="81"/>
    </row>
    <row r="102" spans="1:1" x14ac:dyDescent="0.2">
      <c r="A102" s="81"/>
    </row>
    <row r="103" spans="1:1" x14ac:dyDescent="0.2">
      <c r="A103" s="81"/>
    </row>
    <row r="104" spans="1:1" x14ac:dyDescent="0.2">
      <c r="A104" s="81"/>
    </row>
    <row r="105" spans="1:1" x14ac:dyDescent="0.2">
      <c r="A105" s="81"/>
    </row>
    <row r="106" spans="1:1" x14ac:dyDescent="0.2">
      <c r="A106" s="81"/>
    </row>
    <row r="107" spans="1:1" x14ac:dyDescent="0.2">
      <c r="A107" s="81"/>
    </row>
    <row r="108" spans="1:1" x14ac:dyDescent="0.2">
      <c r="A108" s="81"/>
    </row>
    <row r="109" spans="1:1" x14ac:dyDescent="0.2">
      <c r="A109" s="81"/>
    </row>
    <row r="110" spans="1:1" x14ac:dyDescent="0.2">
      <c r="A110" s="81"/>
    </row>
    <row r="111" spans="1:1" x14ac:dyDescent="0.2">
      <c r="A111" s="81"/>
    </row>
    <row r="112" spans="1:1" x14ac:dyDescent="0.2">
      <c r="A112" s="81"/>
    </row>
    <row r="113" spans="1:1" x14ac:dyDescent="0.2">
      <c r="A113" s="81"/>
    </row>
    <row r="114" spans="1:1" x14ac:dyDescent="0.2">
      <c r="A114" s="81"/>
    </row>
    <row r="115" spans="1:1" x14ac:dyDescent="0.2">
      <c r="A115" s="81"/>
    </row>
    <row r="116" spans="1:1" x14ac:dyDescent="0.2">
      <c r="A116" s="81"/>
    </row>
    <row r="117" spans="1:1" x14ac:dyDescent="0.2">
      <c r="A117" s="81"/>
    </row>
    <row r="118" spans="1:1" x14ac:dyDescent="0.2">
      <c r="A118" s="81"/>
    </row>
    <row r="119" spans="1:1" x14ac:dyDescent="0.2">
      <c r="A119" s="81"/>
    </row>
    <row r="120" spans="1:1" x14ac:dyDescent="0.2">
      <c r="A120" s="81"/>
    </row>
    <row r="121" spans="1:1" x14ac:dyDescent="0.2">
      <c r="A121" s="81"/>
    </row>
    <row r="122" spans="1:1" x14ac:dyDescent="0.2">
      <c r="A122" s="81"/>
    </row>
    <row r="123" spans="1:1" x14ac:dyDescent="0.2">
      <c r="A123" s="81"/>
    </row>
    <row r="124" spans="1:1" x14ac:dyDescent="0.2">
      <c r="A124" s="81"/>
    </row>
    <row r="125" spans="1:1" x14ac:dyDescent="0.2">
      <c r="A125" s="81"/>
    </row>
    <row r="126" spans="1:1" x14ac:dyDescent="0.2">
      <c r="A126" s="81"/>
    </row>
    <row r="127" spans="1:1" x14ac:dyDescent="0.2">
      <c r="A127" s="81"/>
    </row>
    <row r="128" spans="1:1" x14ac:dyDescent="0.2">
      <c r="A128" s="81"/>
    </row>
    <row r="129" spans="1:1" x14ac:dyDescent="0.2">
      <c r="A129" s="81"/>
    </row>
    <row r="130" spans="1:1" x14ac:dyDescent="0.2">
      <c r="A130" s="81"/>
    </row>
    <row r="131" spans="1:1" x14ac:dyDescent="0.2">
      <c r="A131" s="81"/>
    </row>
    <row r="132" spans="1:1" x14ac:dyDescent="0.2">
      <c r="A132" s="81"/>
    </row>
    <row r="133" spans="1:1" x14ac:dyDescent="0.2">
      <c r="A133" s="81"/>
    </row>
    <row r="134" spans="1:1" x14ac:dyDescent="0.2">
      <c r="A134" s="81"/>
    </row>
    <row r="135" spans="1:1" x14ac:dyDescent="0.2">
      <c r="A135" s="81"/>
    </row>
    <row r="136" spans="1:1" x14ac:dyDescent="0.2">
      <c r="A136" s="81"/>
    </row>
    <row r="137" spans="1:1" x14ac:dyDescent="0.2">
      <c r="A137" s="81"/>
    </row>
    <row r="138" spans="1:1" x14ac:dyDescent="0.2">
      <c r="A138" s="81"/>
    </row>
    <row r="139" spans="1:1" x14ac:dyDescent="0.2">
      <c r="A139" s="81"/>
    </row>
    <row r="140" spans="1:1" x14ac:dyDescent="0.2">
      <c r="A140" s="81"/>
    </row>
    <row r="141" spans="1:1" x14ac:dyDescent="0.2">
      <c r="A141" s="81"/>
    </row>
    <row r="142" spans="1:1" x14ac:dyDescent="0.2">
      <c r="A142" s="81"/>
    </row>
    <row r="143" spans="1:1" x14ac:dyDescent="0.2">
      <c r="A143" s="81"/>
    </row>
    <row r="144" spans="1:1" x14ac:dyDescent="0.2">
      <c r="A144" s="81"/>
    </row>
    <row r="145" spans="1:1" x14ac:dyDescent="0.2">
      <c r="A145" s="81"/>
    </row>
    <row r="146" spans="1:1" x14ac:dyDescent="0.2">
      <c r="A146" s="81"/>
    </row>
    <row r="147" spans="1:1" x14ac:dyDescent="0.2">
      <c r="A147" s="81"/>
    </row>
    <row r="148" spans="1:1" x14ac:dyDescent="0.2">
      <c r="A148" s="81"/>
    </row>
    <row r="149" spans="1:1" x14ac:dyDescent="0.2">
      <c r="A149" s="81"/>
    </row>
    <row r="150" spans="1:1" x14ac:dyDescent="0.2">
      <c r="A150" s="81"/>
    </row>
    <row r="151" spans="1:1" x14ac:dyDescent="0.2">
      <c r="A151" s="81"/>
    </row>
    <row r="152" spans="1:1" x14ac:dyDescent="0.2">
      <c r="A152" s="81"/>
    </row>
    <row r="153" spans="1:1" x14ac:dyDescent="0.2">
      <c r="A153" s="81"/>
    </row>
    <row r="154" spans="1:1" x14ac:dyDescent="0.2">
      <c r="A154" s="81"/>
    </row>
    <row r="155" spans="1:1" x14ac:dyDescent="0.2">
      <c r="A155" s="81"/>
    </row>
    <row r="156" spans="1:1" x14ac:dyDescent="0.2">
      <c r="A156" s="81"/>
    </row>
    <row r="157" spans="1:1" x14ac:dyDescent="0.2">
      <c r="A157" s="81"/>
    </row>
    <row r="158" spans="1:1" x14ac:dyDescent="0.2">
      <c r="A158" s="81"/>
    </row>
    <row r="159" spans="1:1" x14ac:dyDescent="0.2">
      <c r="A159" s="81"/>
    </row>
    <row r="160" spans="1:1" x14ac:dyDescent="0.2">
      <c r="A160" s="81"/>
    </row>
    <row r="161" spans="1:1" x14ac:dyDescent="0.2">
      <c r="A161" s="81"/>
    </row>
    <row r="162" spans="1:1" x14ac:dyDescent="0.2">
      <c r="A162" s="81"/>
    </row>
    <row r="163" spans="1:1" x14ac:dyDescent="0.2">
      <c r="A163" s="81"/>
    </row>
    <row r="164" spans="1:1" x14ac:dyDescent="0.2">
      <c r="A164" s="81"/>
    </row>
    <row r="165" spans="1:1" x14ac:dyDescent="0.2">
      <c r="A165" s="81"/>
    </row>
    <row r="166" spans="1:1" x14ac:dyDescent="0.2">
      <c r="A166" s="81"/>
    </row>
    <row r="167" spans="1:1" x14ac:dyDescent="0.2">
      <c r="A167" s="81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&amp;L&amp;"Myriad Pro,Negrita"&amp;8 &amp;C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16"/>
  <sheetViews>
    <sheetView showGridLines="0" view="pageBreakPreview" zoomScaleNormal="75" zoomScaleSheetLayoutView="100" workbookViewId="0">
      <selection activeCell="J16" sqref="J16"/>
    </sheetView>
  </sheetViews>
  <sheetFormatPr baseColWidth="10" defaultRowHeight="12" x14ac:dyDescent="0.2"/>
  <cols>
    <col min="1" max="1" width="32.75" style="17" customWidth="1"/>
    <col min="2" max="4" width="9.625" style="29" hidden="1" customWidth="1"/>
    <col min="5" max="9" width="9.625" style="29" customWidth="1"/>
    <col min="10" max="16384" width="11" style="3"/>
  </cols>
  <sheetData>
    <row r="1" spans="1:10" ht="15" customHeight="1" x14ac:dyDescent="0.2">
      <c r="A1" s="241" t="s">
        <v>78</v>
      </c>
      <c r="B1" s="155"/>
      <c r="C1" s="155"/>
      <c r="D1" s="155"/>
      <c r="E1" s="155"/>
      <c r="F1" s="155"/>
      <c r="G1" s="155"/>
      <c r="H1" s="155"/>
      <c r="I1" s="155"/>
      <c r="J1" s="325"/>
    </row>
    <row r="2" spans="1:10" ht="15" customHeight="1" x14ac:dyDescent="0.2">
      <c r="A2" s="165"/>
      <c r="J2" s="326"/>
    </row>
    <row r="3" spans="1:10" ht="15" customHeight="1" x14ac:dyDescent="0.2">
      <c r="A3" s="82"/>
      <c r="B3" s="6"/>
      <c r="C3" s="6"/>
      <c r="D3" s="6"/>
      <c r="E3" s="6"/>
      <c r="F3" s="162"/>
      <c r="G3" s="162"/>
      <c r="H3" s="162"/>
      <c r="I3" s="162" t="s">
        <v>14</v>
      </c>
    </row>
    <row r="4" spans="1:10" ht="5.0999999999999996" customHeight="1" x14ac:dyDescent="0.2">
      <c r="A4" s="107"/>
      <c r="B4" s="20"/>
      <c r="C4" s="20"/>
      <c r="D4" s="20"/>
      <c r="E4" s="20"/>
      <c r="F4" s="20"/>
      <c r="G4" s="20"/>
      <c r="H4" s="20"/>
      <c r="I4" s="20"/>
    </row>
    <row r="5" spans="1:10" ht="5.0999999999999996" customHeight="1" x14ac:dyDescent="0.2">
      <c r="A5" s="198"/>
      <c r="B5" s="197"/>
      <c r="C5" s="197"/>
      <c r="D5" s="197"/>
      <c r="E5" s="197"/>
      <c r="F5" s="197"/>
      <c r="G5" s="197"/>
      <c r="H5" s="197"/>
      <c r="I5" s="197"/>
    </row>
    <row r="6" spans="1:10" ht="15" customHeight="1" x14ac:dyDescent="0.2">
      <c r="A6" s="200" t="s">
        <v>50</v>
      </c>
      <c r="B6" s="262">
        <v>2016</v>
      </c>
      <c r="C6" s="262">
        <v>2017</v>
      </c>
      <c r="D6" s="262">
        <v>2018</v>
      </c>
      <c r="E6" s="262">
        <v>2019</v>
      </c>
      <c r="F6" s="262">
        <v>2020</v>
      </c>
      <c r="G6" s="262">
        <v>2021</v>
      </c>
      <c r="H6" s="262">
        <v>2022</v>
      </c>
      <c r="I6" s="262">
        <v>2023</v>
      </c>
    </row>
    <row r="7" spans="1:10" ht="5.0999999999999996" customHeight="1" x14ac:dyDescent="0.2">
      <c r="A7" s="198"/>
      <c r="B7" s="202"/>
      <c r="C7" s="202"/>
      <c r="D7" s="202"/>
      <c r="E7" s="202"/>
      <c r="F7" s="202"/>
      <c r="G7" s="202"/>
      <c r="H7" s="202"/>
      <c r="I7" s="202"/>
    </row>
    <row r="8" spans="1:10" ht="5.0999999999999996" customHeight="1" x14ac:dyDescent="0.2">
      <c r="A8" s="107"/>
      <c r="B8" s="96"/>
      <c r="C8" s="96"/>
      <c r="D8" s="96"/>
      <c r="E8" s="96"/>
      <c r="F8" s="96"/>
      <c r="G8" s="96"/>
      <c r="H8" s="96"/>
      <c r="I8" s="96"/>
    </row>
    <row r="9" spans="1:10" s="57" customFormat="1" ht="15" customHeight="1" x14ac:dyDescent="0.2">
      <c r="A9" s="200" t="s">
        <v>5</v>
      </c>
      <c r="B9" s="201">
        <f t="shared" ref="B9:E9" si="0">B11+B29+B37</f>
        <v>302703.89999999997</v>
      </c>
      <c r="C9" s="201">
        <f t="shared" si="0"/>
        <v>384544.1</v>
      </c>
      <c r="D9" s="201">
        <f t="shared" si="0"/>
        <v>372447.79999999993</v>
      </c>
      <c r="E9" s="201">
        <f t="shared" si="0"/>
        <v>419516.9</v>
      </c>
      <c r="F9" s="201" t="s">
        <v>105</v>
      </c>
      <c r="G9" s="201" t="s">
        <v>105</v>
      </c>
      <c r="H9" s="201" t="s">
        <v>105</v>
      </c>
      <c r="I9" s="201" t="s">
        <v>105</v>
      </c>
      <c r="J9" s="76"/>
    </row>
    <row r="10" spans="1:10" ht="15" customHeight="1" x14ac:dyDescent="0.2">
      <c r="A10" s="107" t="s">
        <v>21</v>
      </c>
      <c r="B10" s="101"/>
      <c r="C10" s="101"/>
      <c r="D10" s="101"/>
      <c r="E10" s="101"/>
      <c r="F10" s="101"/>
      <c r="G10" s="101"/>
      <c r="H10" s="101"/>
      <c r="I10" s="101"/>
      <c r="J10" s="77"/>
    </row>
    <row r="11" spans="1:10" s="57" customFormat="1" ht="15" customHeight="1" x14ac:dyDescent="0.2">
      <c r="A11" s="200" t="s">
        <v>102</v>
      </c>
      <c r="B11" s="201">
        <f t="shared" ref="B11:E11" si="1">SUM(B13:B28)</f>
        <v>229952.9</v>
      </c>
      <c r="C11" s="201">
        <f t="shared" si="1"/>
        <v>289240.09999999998</v>
      </c>
      <c r="D11" s="201">
        <f t="shared" si="1"/>
        <v>311918.49999999994</v>
      </c>
      <c r="E11" s="201">
        <f t="shared" si="1"/>
        <v>371548.4</v>
      </c>
      <c r="F11" s="201" t="s">
        <v>105</v>
      </c>
      <c r="G11" s="201" t="s">
        <v>105</v>
      </c>
      <c r="H11" s="201" t="s">
        <v>105</v>
      </c>
      <c r="I11" s="201" t="s">
        <v>105</v>
      </c>
      <c r="J11" s="76"/>
    </row>
    <row r="12" spans="1:10" ht="15" customHeight="1" x14ac:dyDescent="0.2">
      <c r="A12" s="107" t="s">
        <v>22</v>
      </c>
      <c r="B12" s="101"/>
      <c r="C12" s="101"/>
      <c r="D12" s="101"/>
      <c r="E12" s="101"/>
      <c r="F12" s="101"/>
      <c r="G12" s="101"/>
      <c r="H12" s="101"/>
      <c r="I12" s="101"/>
      <c r="J12" s="77"/>
    </row>
    <row r="13" spans="1:10" ht="15" customHeight="1" x14ac:dyDescent="0.2">
      <c r="A13" s="108" t="s">
        <v>117</v>
      </c>
      <c r="B13" s="101">
        <v>2654.7</v>
      </c>
      <c r="C13" s="101">
        <v>2185.8000000000002</v>
      </c>
      <c r="D13" s="101">
        <v>2317</v>
      </c>
      <c r="E13" s="101">
        <v>2365.1999999999998</v>
      </c>
      <c r="F13" s="101" t="s">
        <v>105</v>
      </c>
      <c r="G13" s="259" t="s">
        <v>105</v>
      </c>
      <c r="H13" s="260" t="s">
        <v>105</v>
      </c>
      <c r="I13" s="322" t="s">
        <v>173</v>
      </c>
      <c r="J13" s="78"/>
    </row>
    <row r="14" spans="1:10" ht="15" customHeight="1" x14ac:dyDescent="0.2">
      <c r="A14" s="108" t="s">
        <v>118</v>
      </c>
      <c r="B14" s="101">
        <v>2782.4</v>
      </c>
      <c r="C14" s="101">
        <v>2541.1999999999998</v>
      </c>
      <c r="D14" s="101">
        <v>2691.1</v>
      </c>
      <c r="E14" s="101">
        <v>1934.1</v>
      </c>
      <c r="F14" s="101" t="s">
        <v>105</v>
      </c>
      <c r="G14" s="101" t="s">
        <v>105</v>
      </c>
      <c r="H14" s="260" t="s">
        <v>105</v>
      </c>
      <c r="I14" s="260" t="s">
        <v>105</v>
      </c>
      <c r="J14" s="78"/>
    </row>
    <row r="15" spans="1:10" ht="15" customHeight="1" x14ac:dyDescent="0.2">
      <c r="A15" s="107" t="s">
        <v>51</v>
      </c>
      <c r="B15" s="28"/>
      <c r="C15" s="28"/>
      <c r="D15" s="28"/>
      <c r="E15" s="28"/>
      <c r="F15" s="101"/>
      <c r="G15" s="101"/>
      <c r="H15" s="260"/>
      <c r="I15" s="260"/>
      <c r="J15" s="77"/>
    </row>
    <row r="16" spans="1:10" ht="15" customHeight="1" x14ac:dyDescent="0.2">
      <c r="A16" s="108" t="s">
        <v>52</v>
      </c>
      <c r="B16" s="101"/>
      <c r="C16" s="101"/>
      <c r="D16" s="101"/>
      <c r="E16" s="101"/>
      <c r="F16" s="101"/>
      <c r="G16" s="101"/>
      <c r="H16" s="260"/>
      <c r="I16" s="260"/>
      <c r="J16" s="78"/>
    </row>
    <row r="17" spans="1:16" ht="15" customHeight="1" x14ac:dyDescent="0.2">
      <c r="A17" s="108" t="s">
        <v>146</v>
      </c>
      <c r="B17" s="101">
        <v>34740.300000000003</v>
      </c>
      <c r="C17" s="101">
        <v>36915.800000000003</v>
      </c>
      <c r="D17" s="101">
        <v>34837</v>
      </c>
      <c r="E17" s="101">
        <v>38354.6</v>
      </c>
      <c r="F17" s="101" t="s">
        <v>105</v>
      </c>
      <c r="G17" s="101" t="s">
        <v>105</v>
      </c>
      <c r="H17" s="260" t="s">
        <v>105</v>
      </c>
      <c r="I17" s="260" t="s">
        <v>105</v>
      </c>
      <c r="J17" s="78"/>
      <c r="K17" s="323"/>
    </row>
    <row r="18" spans="1:16" ht="15" customHeight="1" x14ac:dyDescent="0.2">
      <c r="A18" s="108" t="s">
        <v>147</v>
      </c>
      <c r="B18" s="101">
        <v>4968</v>
      </c>
      <c r="C18" s="101">
        <v>2170.6</v>
      </c>
      <c r="D18" s="101">
        <v>5829.7</v>
      </c>
      <c r="E18" s="101">
        <v>5158.6000000000004</v>
      </c>
      <c r="F18" s="101" t="s">
        <v>105</v>
      </c>
      <c r="G18" s="101" t="s">
        <v>105</v>
      </c>
      <c r="H18" s="260" t="s">
        <v>105</v>
      </c>
      <c r="I18" s="260" t="s">
        <v>105</v>
      </c>
      <c r="J18" s="78"/>
      <c r="K18" s="260"/>
    </row>
    <row r="19" spans="1:16" ht="15" customHeight="1" x14ac:dyDescent="0.2">
      <c r="A19" s="107" t="s">
        <v>119</v>
      </c>
      <c r="B19" s="101">
        <v>99389.2</v>
      </c>
      <c r="C19" s="101">
        <v>87981.4</v>
      </c>
      <c r="D19" s="101">
        <v>18779.400000000001</v>
      </c>
      <c r="E19" s="101">
        <v>80561.3</v>
      </c>
      <c r="F19" s="101" t="s">
        <v>105</v>
      </c>
      <c r="G19" s="101" t="s">
        <v>105</v>
      </c>
      <c r="H19" s="260" t="s">
        <v>105</v>
      </c>
      <c r="I19" s="260" t="s">
        <v>105</v>
      </c>
      <c r="J19" s="77"/>
      <c r="K19" s="260"/>
      <c r="O19" s="3" t="s">
        <v>167</v>
      </c>
    </row>
    <row r="20" spans="1:16" ht="15" customHeight="1" x14ac:dyDescent="0.2">
      <c r="A20" s="107" t="s">
        <v>120</v>
      </c>
      <c r="B20" s="101">
        <v>10042</v>
      </c>
      <c r="C20" s="101">
        <v>6762</v>
      </c>
      <c r="D20" s="101">
        <v>4629.3</v>
      </c>
      <c r="E20" s="101">
        <v>5227.2</v>
      </c>
      <c r="F20" s="101" t="s">
        <v>105</v>
      </c>
      <c r="G20" s="101" t="s">
        <v>105</v>
      </c>
      <c r="H20" s="260" t="s">
        <v>105</v>
      </c>
      <c r="I20" s="260" t="s">
        <v>105</v>
      </c>
      <c r="J20" s="77"/>
    </row>
    <row r="21" spans="1:16" ht="15" customHeight="1" x14ac:dyDescent="0.2">
      <c r="A21" s="107" t="s">
        <v>121</v>
      </c>
      <c r="B21" s="101" t="s">
        <v>104</v>
      </c>
      <c r="C21" s="101" t="s">
        <v>104</v>
      </c>
      <c r="D21" s="101">
        <v>1533.7</v>
      </c>
      <c r="E21" s="101">
        <v>9242.6</v>
      </c>
      <c r="F21" s="101" t="s">
        <v>105</v>
      </c>
      <c r="G21" s="101" t="s">
        <v>105</v>
      </c>
      <c r="H21" s="260" t="s">
        <v>105</v>
      </c>
      <c r="I21" s="260" t="s">
        <v>105</v>
      </c>
      <c r="J21" s="77"/>
      <c r="K21" s="260"/>
    </row>
    <row r="22" spans="1:16" ht="15" customHeight="1" x14ac:dyDescent="0.2">
      <c r="A22" s="107" t="s">
        <v>122</v>
      </c>
      <c r="B22" s="101">
        <v>51863.8</v>
      </c>
      <c r="C22" s="101">
        <v>55503.9</v>
      </c>
      <c r="D22" s="101">
        <v>118138.4</v>
      </c>
      <c r="E22" s="101">
        <v>60420.9</v>
      </c>
      <c r="F22" s="101" t="s">
        <v>105</v>
      </c>
      <c r="G22" s="101" t="s">
        <v>105</v>
      </c>
      <c r="H22" s="260" t="s">
        <v>105</v>
      </c>
      <c r="I22" s="260" t="s">
        <v>105</v>
      </c>
      <c r="J22" s="77"/>
      <c r="K22" s="260"/>
    </row>
    <row r="23" spans="1:16" ht="15" customHeight="1" x14ac:dyDescent="0.2">
      <c r="A23" s="107" t="s">
        <v>123</v>
      </c>
      <c r="B23" s="101">
        <v>3541.3</v>
      </c>
      <c r="C23" s="101">
        <v>3776.4</v>
      </c>
      <c r="D23" s="101">
        <v>1909.2</v>
      </c>
      <c r="E23" s="101">
        <v>2603.9</v>
      </c>
      <c r="F23" s="101" t="s">
        <v>105</v>
      </c>
      <c r="G23" s="101" t="s">
        <v>105</v>
      </c>
      <c r="H23" s="260" t="s">
        <v>105</v>
      </c>
      <c r="I23" s="260" t="s">
        <v>105</v>
      </c>
      <c r="J23" s="77"/>
    </row>
    <row r="24" spans="1:16" ht="15" customHeight="1" x14ac:dyDescent="0.2">
      <c r="A24" s="107" t="s">
        <v>124</v>
      </c>
      <c r="B24" s="101" t="s">
        <v>153</v>
      </c>
      <c r="C24" s="101">
        <v>59879.4</v>
      </c>
      <c r="D24" s="101">
        <v>98804.9</v>
      </c>
      <c r="E24" s="101">
        <v>88077.8</v>
      </c>
      <c r="F24" s="101" t="s">
        <v>105</v>
      </c>
      <c r="G24" s="101" t="s">
        <v>105</v>
      </c>
      <c r="H24" s="260" t="s">
        <v>105</v>
      </c>
      <c r="I24" s="260" t="s">
        <v>105</v>
      </c>
      <c r="J24" s="77"/>
      <c r="L24" s="3" t="s">
        <v>168</v>
      </c>
      <c r="M24" s="3" t="s">
        <v>166</v>
      </c>
    </row>
    <row r="25" spans="1:16" ht="15" customHeight="1" x14ac:dyDescent="0.2">
      <c r="A25" s="107" t="s">
        <v>135</v>
      </c>
      <c r="B25" s="101">
        <v>1002.8</v>
      </c>
      <c r="C25" s="101">
        <v>543.5</v>
      </c>
      <c r="D25" s="101">
        <v>585</v>
      </c>
      <c r="E25" s="101">
        <v>611.70000000000005</v>
      </c>
      <c r="F25" s="101" t="s">
        <v>105</v>
      </c>
      <c r="G25" s="101" t="s">
        <v>105</v>
      </c>
      <c r="H25" s="260" t="s">
        <v>105</v>
      </c>
      <c r="I25" s="260" t="s">
        <v>105</v>
      </c>
      <c r="J25" s="77"/>
    </row>
    <row r="26" spans="1:16" ht="15" customHeight="1" x14ac:dyDescent="0.2">
      <c r="A26" s="107" t="s">
        <v>125</v>
      </c>
      <c r="B26" s="101" t="s">
        <v>155</v>
      </c>
      <c r="C26" s="101">
        <v>3928.7</v>
      </c>
      <c r="D26" s="101">
        <v>3041</v>
      </c>
      <c r="E26" s="101">
        <v>50953.599999999999</v>
      </c>
      <c r="F26" s="101" t="s">
        <v>105</v>
      </c>
      <c r="G26" s="101" t="s">
        <v>105</v>
      </c>
      <c r="H26" s="260" t="s">
        <v>105</v>
      </c>
      <c r="I26" s="260" t="s">
        <v>105</v>
      </c>
      <c r="J26" s="77"/>
    </row>
    <row r="27" spans="1:16" ht="15" hidden="1" customHeight="1" x14ac:dyDescent="0.2">
      <c r="A27" s="109" t="s">
        <v>136</v>
      </c>
      <c r="B27" s="101" t="s">
        <v>104</v>
      </c>
      <c r="C27" s="101" t="s">
        <v>104</v>
      </c>
      <c r="D27" s="101" t="s">
        <v>104</v>
      </c>
      <c r="E27" s="101" t="s">
        <v>104</v>
      </c>
      <c r="F27" s="101" t="s">
        <v>104</v>
      </c>
      <c r="G27" s="101" t="s">
        <v>104</v>
      </c>
      <c r="H27" s="260" t="s">
        <v>105</v>
      </c>
      <c r="I27" s="260" t="s">
        <v>105</v>
      </c>
      <c r="J27" s="180" t="s">
        <v>161</v>
      </c>
    </row>
    <row r="28" spans="1:16" ht="15" customHeight="1" x14ac:dyDescent="0.2">
      <c r="A28" s="109" t="s">
        <v>137</v>
      </c>
      <c r="B28" s="101">
        <v>18968.400000000001</v>
      </c>
      <c r="C28" s="101">
        <v>27051.4</v>
      </c>
      <c r="D28" s="101">
        <v>18822.8</v>
      </c>
      <c r="E28" s="101">
        <v>26036.9</v>
      </c>
      <c r="F28" s="101" t="s">
        <v>105</v>
      </c>
      <c r="G28" s="101" t="s">
        <v>105</v>
      </c>
      <c r="H28" s="260" t="s">
        <v>105</v>
      </c>
      <c r="I28" s="260" t="s">
        <v>105</v>
      </c>
      <c r="J28" s="87"/>
    </row>
    <row r="29" spans="1:16" s="57" customFormat="1" ht="15" customHeight="1" x14ac:dyDescent="0.2">
      <c r="A29" s="200" t="s">
        <v>106</v>
      </c>
      <c r="B29" s="201">
        <f t="shared" ref="B29:E29" si="2">B30+B36</f>
        <v>35570.200000000004</v>
      </c>
      <c r="C29" s="201">
        <f t="shared" si="2"/>
        <v>23816.2</v>
      </c>
      <c r="D29" s="201">
        <f t="shared" si="2"/>
        <v>36493.800000000003</v>
      </c>
      <c r="E29" s="201">
        <f t="shared" si="2"/>
        <v>34729</v>
      </c>
      <c r="F29" s="201" t="s">
        <v>105</v>
      </c>
      <c r="G29" s="201" t="s">
        <v>105</v>
      </c>
      <c r="H29" s="201" t="s">
        <v>105</v>
      </c>
      <c r="I29" s="201" t="s">
        <v>105</v>
      </c>
      <c r="J29" s="76"/>
      <c r="M29" s="57" t="s">
        <v>170</v>
      </c>
    </row>
    <row r="30" spans="1:16" ht="15" customHeight="1" x14ac:dyDescent="0.2">
      <c r="A30" s="107" t="s">
        <v>108</v>
      </c>
      <c r="B30" s="101">
        <v>34518.400000000001</v>
      </c>
      <c r="C30" s="101">
        <v>22892</v>
      </c>
      <c r="D30" s="101">
        <v>35520.400000000001</v>
      </c>
      <c r="E30" s="101">
        <v>34010.300000000003</v>
      </c>
      <c r="F30" s="101" t="s">
        <v>105</v>
      </c>
      <c r="G30" s="101" t="s">
        <v>105</v>
      </c>
      <c r="H30" s="101" t="s">
        <v>105</v>
      </c>
      <c r="I30" s="101" t="s">
        <v>105</v>
      </c>
      <c r="J30" s="77"/>
      <c r="K30" s="260"/>
    </row>
    <row r="31" spans="1:16" ht="15" customHeight="1" x14ac:dyDescent="0.2">
      <c r="A31" s="107" t="s">
        <v>126</v>
      </c>
      <c r="B31" s="28">
        <v>253.6</v>
      </c>
      <c r="C31" s="28">
        <v>2588.8000000000002</v>
      </c>
      <c r="D31" s="28">
        <v>11039.3</v>
      </c>
      <c r="E31" s="28">
        <v>14718.9</v>
      </c>
      <c r="F31" s="101" t="s">
        <v>105</v>
      </c>
      <c r="G31" s="101" t="s">
        <v>105</v>
      </c>
      <c r="H31" s="260" t="s">
        <v>105</v>
      </c>
      <c r="I31" s="260" t="s">
        <v>105</v>
      </c>
      <c r="J31" s="77"/>
      <c r="K31" s="323"/>
      <c r="P31" s="3" t="s">
        <v>171</v>
      </c>
    </row>
    <row r="32" spans="1:16" ht="15" customHeight="1" x14ac:dyDescent="0.2">
      <c r="A32" s="107" t="s">
        <v>127</v>
      </c>
      <c r="B32" s="101">
        <v>414.5</v>
      </c>
      <c r="C32" s="101" t="s">
        <v>104</v>
      </c>
      <c r="D32" s="101">
        <v>916.2</v>
      </c>
      <c r="E32" s="101">
        <v>120</v>
      </c>
      <c r="F32" s="101" t="s">
        <v>105</v>
      </c>
      <c r="G32" s="101" t="s">
        <v>105</v>
      </c>
      <c r="H32" s="260" t="s">
        <v>105</v>
      </c>
      <c r="I32" s="260" t="s">
        <v>105</v>
      </c>
      <c r="J32" s="77"/>
      <c r="K32" s="323"/>
    </row>
    <row r="33" spans="1:11" ht="15" customHeight="1" x14ac:dyDescent="0.2">
      <c r="A33" s="107" t="s">
        <v>128</v>
      </c>
      <c r="B33" s="101">
        <v>19355.8</v>
      </c>
      <c r="C33" s="101">
        <v>19518.099999999999</v>
      </c>
      <c r="D33" s="101">
        <v>19646.8</v>
      </c>
      <c r="E33" s="101">
        <v>17966.599999999999</v>
      </c>
      <c r="F33" s="101" t="s">
        <v>105</v>
      </c>
      <c r="G33" s="101" t="s">
        <v>105</v>
      </c>
      <c r="H33" s="260" t="s">
        <v>105</v>
      </c>
      <c r="I33" s="260" t="s">
        <v>105</v>
      </c>
      <c r="J33" s="77"/>
      <c r="K33" s="323"/>
    </row>
    <row r="34" spans="1:11" ht="15" customHeight="1" x14ac:dyDescent="0.2">
      <c r="A34" s="107" t="s">
        <v>129</v>
      </c>
      <c r="B34" s="28">
        <v>843.1</v>
      </c>
      <c r="C34" s="28">
        <v>483.9</v>
      </c>
      <c r="D34" s="28">
        <v>2180.3000000000002</v>
      </c>
      <c r="E34" s="28">
        <v>929.6</v>
      </c>
      <c r="F34" s="101" t="s">
        <v>105</v>
      </c>
      <c r="G34" s="101" t="s">
        <v>105</v>
      </c>
      <c r="H34" s="260" t="s">
        <v>105</v>
      </c>
      <c r="I34" s="260" t="s">
        <v>105</v>
      </c>
      <c r="J34" s="77"/>
      <c r="K34" s="260"/>
    </row>
    <row r="35" spans="1:11" ht="15" customHeight="1" x14ac:dyDescent="0.2">
      <c r="A35" s="107" t="s">
        <v>130</v>
      </c>
      <c r="B35" s="28">
        <v>362</v>
      </c>
      <c r="C35" s="28">
        <v>301.2</v>
      </c>
      <c r="D35" s="28">
        <v>764.4</v>
      </c>
      <c r="E35" s="28">
        <v>275.2</v>
      </c>
      <c r="F35" s="101" t="s">
        <v>105</v>
      </c>
      <c r="G35" s="101" t="s">
        <v>105</v>
      </c>
      <c r="H35" s="260" t="s">
        <v>105</v>
      </c>
      <c r="I35" s="260" t="s">
        <v>105</v>
      </c>
      <c r="J35" s="77"/>
    </row>
    <row r="36" spans="1:11" ht="15" customHeight="1" x14ac:dyDescent="0.2">
      <c r="A36" s="107" t="s">
        <v>109</v>
      </c>
      <c r="B36" s="101">
        <v>1051.8</v>
      </c>
      <c r="C36" s="101">
        <v>924.2</v>
      </c>
      <c r="D36" s="101">
        <v>973.4</v>
      </c>
      <c r="E36" s="101">
        <v>718.7</v>
      </c>
      <c r="F36" s="101" t="s">
        <v>105</v>
      </c>
      <c r="G36" s="101" t="s">
        <v>105</v>
      </c>
      <c r="H36" s="260" t="s">
        <v>105</v>
      </c>
      <c r="I36" s="260" t="s">
        <v>105</v>
      </c>
      <c r="J36" s="77"/>
    </row>
    <row r="37" spans="1:11" s="57" customFormat="1" ht="15" customHeight="1" x14ac:dyDescent="0.2">
      <c r="A37" s="200" t="s">
        <v>107</v>
      </c>
      <c r="B37" s="201">
        <f>SUM(B38:B41)+B46</f>
        <v>37180.800000000003</v>
      </c>
      <c r="C37" s="201">
        <f>SUM(C38:C41)+C46</f>
        <v>71487.8</v>
      </c>
      <c r="D37" s="201">
        <f>SUM(D38:D41)+D46</f>
        <v>24035.499999999996</v>
      </c>
      <c r="E37" s="201">
        <f>SUM(E38:E41)+E44</f>
        <v>13239.5</v>
      </c>
      <c r="F37" s="201" t="s">
        <v>105</v>
      </c>
      <c r="G37" s="201" t="s">
        <v>105</v>
      </c>
      <c r="H37" s="201" t="s">
        <v>105</v>
      </c>
      <c r="I37" s="201" t="s">
        <v>105</v>
      </c>
      <c r="J37" s="76"/>
    </row>
    <row r="38" spans="1:11" s="57" customFormat="1" ht="15" customHeight="1" x14ac:dyDescent="0.2">
      <c r="A38" s="107" t="s">
        <v>116</v>
      </c>
      <c r="B38" s="101">
        <v>16852.099999999999</v>
      </c>
      <c r="C38" s="101">
        <v>4872.7</v>
      </c>
      <c r="D38" s="101">
        <v>8040.9</v>
      </c>
      <c r="E38" s="101">
        <v>5962.2</v>
      </c>
      <c r="F38" s="101" t="s">
        <v>105</v>
      </c>
      <c r="G38" s="101" t="s">
        <v>105</v>
      </c>
      <c r="H38" s="101" t="s">
        <v>105</v>
      </c>
      <c r="I38" s="95" t="s">
        <v>162</v>
      </c>
      <c r="J38" s="77"/>
    </row>
    <row r="39" spans="1:11" s="57" customFormat="1" ht="15" customHeight="1" x14ac:dyDescent="0.2">
      <c r="A39" s="107" t="s">
        <v>111</v>
      </c>
      <c r="B39" s="101">
        <v>2423.8000000000002</v>
      </c>
      <c r="C39" s="101">
        <v>7365.7</v>
      </c>
      <c r="D39" s="101">
        <v>6150.2</v>
      </c>
      <c r="E39" s="101">
        <v>395.9</v>
      </c>
      <c r="F39" s="101" t="s">
        <v>105</v>
      </c>
      <c r="G39" s="101" t="s">
        <v>105</v>
      </c>
      <c r="H39" s="260" t="s">
        <v>105</v>
      </c>
      <c r="I39" s="95" t="s">
        <v>162</v>
      </c>
      <c r="J39" s="77"/>
    </row>
    <row r="40" spans="1:11" s="57" customFormat="1" ht="15" hidden="1" customHeight="1" x14ac:dyDescent="0.2">
      <c r="A40" s="161" t="s">
        <v>169</v>
      </c>
      <c r="B40" s="101">
        <v>1420.2</v>
      </c>
      <c r="C40" s="101">
        <v>209.4</v>
      </c>
      <c r="D40" s="101">
        <v>102.9</v>
      </c>
      <c r="E40" s="101" t="s">
        <v>104</v>
      </c>
      <c r="F40" s="101" t="s">
        <v>105</v>
      </c>
      <c r="G40" s="101" t="s">
        <v>105</v>
      </c>
      <c r="H40" s="260" t="s">
        <v>105</v>
      </c>
      <c r="I40" s="95" t="s">
        <v>162</v>
      </c>
      <c r="J40" s="77"/>
    </row>
    <row r="41" spans="1:11" ht="15" hidden="1" customHeight="1" x14ac:dyDescent="0.2">
      <c r="A41" s="107" t="s">
        <v>112</v>
      </c>
      <c r="B41" s="100">
        <f t="shared" ref="B41" si="3">SUM(B42:B45)</f>
        <v>2866.4</v>
      </c>
      <c r="C41" s="101">
        <v>7769.6</v>
      </c>
      <c r="D41" s="101">
        <v>8776.4</v>
      </c>
      <c r="E41" s="101" t="s">
        <v>104</v>
      </c>
      <c r="F41" s="101" t="s">
        <v>104</v>
      </c>
      <c r="G41" s="101" t="s">
        <v>104</v>
      </c>
      <c r="H41" s="260" t="s">
        <v>105</v>
      </c>
      <c r="I41" s="95" t="s">
        <v>162</v>
      </c>
      <c r="J41" s="77"/>
      <c r="K41" s="3" t="s">
        <v>164</v>
      </c>
    </row>
    <row r="42" spans="1:11" ht="15" hidden="1" customHeight="1" x14ac:dyDescent="0.2">
      <c r="A42" s="107" t="s">
        <v>113</v>
      </c>
      <c r="B42" s="101" t="s">
        <v>104</v>
      </c>
      <c r="C42" s="101" t="s">
        <v>104</v>
      </c>
      <c r="D42" s="101" t="s">
        <v>104</v>
      </c>
      <c r="E42" s="101" t="s">
        <v>104</v>
      </c>
      <c r="F42" s="101" t="s">
        <v>104</v>
      </c>
      <c r="G42" s="101" t="s">
        <v>104</v>
      </c>
      <c r="H42" s="260" t="s">
        <v>105</v>
      </c>
      <c r="I42" s="95" t="s">
        <v>162</v>
      </c>
      <c r="J42" s="77"/>
    </row>
    <row r="43" spans="1:11" ht="15" hidden="1" customHeight="1" x14ac:dyDescent="0.2">
      <c r="A43" s="107" t="s">
        <v>148</v>
      </c>
      <c r="B43" s="101" t="s">
        <v>104</v>
      </c>
      <c r="C43" s="101" t="s">
        <v>104</v>
      </c>
      <c r="D43" s="101" t="s">
        <v>104</v>
      </c>
      <c r="E43" s="101" t="s">
        <v>104</v>
      </c>
      <c r="F43" s="101" t="s">
        <v>104</v>
      </c>
      <c r="G43" s="101" t="s">
        <v>104</v>
      </c>
      <c r="H43" s="260" t="s">
        <v>105</v>
      </c>
      <c r="I43" s="95" t="s">
        <v>162</v>
      </c>
      <c r="J43" s="77"/>
    </row>
    <row r="44" spans="1:11" ht="15" customHeight="1" x14ac:dyDescent="0.2">
      <c r="A44" s="107" t="s">
        <v>114</v>
      </c>
      <c r="B44" s="101">
        <v>2468.6</v>
      </c>
      <c r="C44" s="101">
        <v>3292.8</v>
      </c>
      <c r="D44" s="101">
        <v>8372.5</v>
      </c>
      <c r="E44" s="101">
        <v>6881.4</v>
      </c>
      <c r="F44" s="101" t="s">
        <v>105</v>
      </c>
      <c r="G44" s="101" t="s">
        <v>105</v>
      </c>
      <c r="H44" s="260" t="s">
        <v>105</v>
      </c>
      <c r="I44" s="95" t="s">
        <v>162</v>
      </c>
      <c r="J44" s="77"/>
    </row>
    <row r="45" spans="1:11" ht="15" hidden="1" customHeight="1" x14ac:dyDescent="0.2">
      <c r="A45" s="107" t="s">
        <v>115</v>
      </c>
      <c r="B45" s="28">
        <v>397.8</v>
      </c>
      <c r="C45" s="28">
        <v>4476.7</v>
      </c>
      <c r="D45" s="28">
        <v>403.9</v>
      </c>
      <c r="E45" s="28" t="s">
        <v>104</v>
      </c>
      <c r="F45" s="101" t="s">
        <v>105</v>
      </c>
      <c r="G45" s="101" t="s">
        <v>105</v>
      </c>
      <c r="H45" s="260" t="s">
        <v>105</v>
      </c>
      <c r="I45" s="95" t="s">
        <v>162</v>
      </c>
      <c r="J45" s="77"/>
    </row>
    <row r="46" spans="1:11" ht="15" hidden="1" customHeight="1" x14ac:dyDescent="0.2">
      <c r="A46" s="107" t="s">
        <v>131</v>
      </c>
      <c r="B46" s="101">
        <v>13618.3</v>
      </c>
      <c r="C46" s="101">
        <v>51270.400000000001</v>
      </c>
      <c r="D46" s="101">
        <v>965.1</v>
      </c>
      <c r="E46" s="101" t="s">
        <v>104</v>
      </c>
      <c r="F46" s="101" t="s">
        <v>105</v>
      </c>
      <c r="G46" s="101" t="s">
        <v>105</v>
      </c>
      <c r="H46" s="260" t="s">
        <v>105</v>
      </c>
      <c r="I46" s="95" t="s">
        <v>162</v>
      </c>
      <c r="J46" s="77"/>
    </row>
    <row r="47" spans="1:11" ht="15" hidden="1" customHeight="1" x14ac:dyDescent="0.2">
      <c r="A47" s="110" t="s">
        <v>142</v>
      </c>
      <c r="B47" s="101"/>
      <c r="C47" s="101"/>
      <c r="D47" s="101"/>
      <c r="E47" s="101"/>
      <c r="F47" s="101"/>
      <c r="G47" s="101"/>
      <c r="H47" s="260" t="s">
        <v>105</v>
      </c>
      <c r="I47" s="95" t="s">
        <v>162</v>
      </c>
      <c r="J47" s="77"/>
    </row>
    <row r="48" spans="1:11" ht="15" hidden="1" customHeight="1" x14ac:dyDescent="0.2">
      <c r="A48" s="108" t="s">
        <v>67</v>
      </c>
      <c r="B48" s="101" t="s">
        <v>104</v>
      </c>
      <c r="C48" s="101">
        <v>143.30000000000001</v>
      </c>
      <c r="D48" s="101">
        <v>248.2</v>
      </c>
      <c r="E48" s="101" t="s">
        <v>104</v>
      </c>
      <c r="F48" s="101" t="s">
        <v>105</v>
      </c>
      <c r="G48" s="101" t="s">
        <v>105</v>
      </c>
      <c r="H48" s="260" t="s">
        <v>105</v>
      </c>
      <c r="I48" s="95" t="s">
        <v>162</v>
      </c>
      <c r="J48" s="78"/>
    </row>
    <row r="49" spans="1:10" ht="15" hidden="1" customHeight="1" x14ac:dyDescent="0.2">
      <c r="A49" s="107" t="s">
        <v>143</v>
      </c>
      <c r="B49" s="101" t="s">
        <v>104</v>
      </c>
      <c r="C49" s="101" t="s">
        <v>104</v>
      </c>
      <c r="D49" s="101" t="s">
        <v>104</v>
      </c>
      <c r="E49" s="101" t="s">
        <v>104</v>
      </c>
      <c r="F49" s="101" t="s">
        <v>104</v>
      </c>
      <c r="G49" s="101" t="s">
        <v>104</v>
      </c>
      <c r="H49" s="260" t="s">
        <v>105</v>
      </c>
      <c r="I49" s="95" t="s">
        <v>162</v>
      </c>
      <c r="J49" s="77"/>
    </row>
    <row r="50" spans="1:10" ht="15" hidden="1" customHeight="1" x14ac:dyDescent="0.2">
      <c r="A50" s="107" t="s">
        <v>149</v>
      </c>
      <c r="B50" s="101" t="s">
        <v>104</v>
      </c>
      <c r="C50" s="101">
        <v>589.29999999999995</v>
      </c>
      <c r="D50" s="101">
        <v>716.9</v>
      </c>
      <c r="E50" s="101" t="s">
        <v>104</v>
      </c>
      <c r="F50" s="101" t="s">
        <v>105</v>
      </c>
      <c r="G50" s="101" t="s">
        <v>105</v>
      </c>
      <c r="H50" s="260" t="s">
        <v>105</v>
      </c>
      <c r="I50" s="95" t="s">
        <v>162</v>
      </c>
      <c r="J50" s="77"/>
    </row>
    <row r="51" spans="1:10" ht="15" hidden="1" customHeight="1" x14ac:dyDescent="0.2">
      <c r="A51" s="107" t="s">
        <v>150</v>
      </c>
      <c r="B51" s="101">
        <v>13604.7</v>
      </c>
      <c r="C51" s="101">
        <v>50537.8</v>
      </c>
      <c r="D51" s="101" t="s">
        <v>104</v>
      </c>
      <c r="E51" s="101" t="s">
        <v>104</v>
      </c>
      <c r="F51" s="101" t="s">
        <v>105</v>
      </c>
      <c r="G51" s="101" t="s">
        <v>105</v>
      </c>
      <c r="H51" s="260" t="s">
        <v>105</v>
      </c>
      <c r="I51" s="95" t="s">
        <v>162</v>
      </c>
      <c r="J51" s="77"/>
    </row>
    <row r="52" spans="1:10" ht="5.0999999999999996" customHeight="1" x14ac:dyDescent="0.2">
      <c r="A52" s="224"/>
      <c r="B52" s="225"/>
      <c r="C52" s="225"/>
      <c r="D52" s="225"/>
      <c r="E52" s="225"/>
      <c r="F52" s="225"/>
      <c r="G52" s="225"/>
      <c r="H52" s="225"/>
      <c r="I52" s="225"/>
    </row>
    <row r="53" spans="1:10" ht="5.0999999999999996" customHeight="1" x14ac:dyDescent="0.2">
      <c r="A53" s="107"/>
    </row>
    <row r="54" spans="1:10" ht="15" customHeight="1" x14ac:dyDescent="0.2">
      <c r="A54" s="113" t="s">
        <v>8</v>
      </c>
    </row>
    <row r="55" spans="1:10" ht="15" customHeight="1" x14ac:dyDescent="0.2">
      <c r="A55" s="82"/>
    </row>
    <row r="56" spans="1:10" ht="15" customHeight="1" x14ac:dyDescent="0.2">
      <c r="A56" s="81"/>
    </row>
    <row r="57" spans="1:10" ht="15" customHeight="1" x14ac:dyDescent="0.2">
      <c r="A57" s="81"/>
      <c r="J57" s="3" t="s">
        <v>165</v>
      </c>
    </row>
    <row r="58" spans="1:10" ht="15" customHeight="1" x14ac:dyDescent="0.2">
      <c r="A58" s="81"/>
    </row>
    <row r="59" spans="1:10" x14ac:dyDescent="0.2">
      <c r="A59" s="81"/>
    </row>
    <row r="60" spans="1:10" x14ac:dyDescent="0.2">
      <c r="A60" s="81"/>
    </row>
    <row r="61" spans="1:10" x14ac:dyDescent="0.2">
      <c r="A61" s="81"/>
    </row>
    <row r="62" spans="1:10" x14ac:dyDescent="0.2">
      <c r="A62" s="81"/>
    </row>
    <row r="63" spans="1:10" x14ac:dyDescent="0.2">
      <c r="A63" s="81"/>
    </row>
    <row r="64" spans="1:10" x14ac:dyDescent="0.2">
      <c r="A64" s="81"/>
    </row>
    <row r="65" spans="1:1" x14ac:dyDescent="0.2">
      <c r="A65" s="81"/>
    </row>
    <row r="66" spans="1:1" x14ac:dyDescent="0.2">
      <c r="A66" s="81"/>
    </row>
    <row r="67" spans="1:1" x14ac:dyDescent="0.2">
      <c r="A67" s="81"/>
    </row>
    <row r="68" spans="1:1" x14ac:dyDescent="0.2">
      <c r="A68" s="81"/>
    </row>
    <row r="69" spans="1:1" x14ac:dyDescent="0.2">
      <c r="A69" s="81"/>
    </row>
    <row r="70" spans="1:1" x14ac:dyDescent="0.2">
      <c r="A70" s="81"/>
    </row>
    <row r="71" spans="1:1" x14ac:dyDescent="0.2">
      <c r="A71" s="81"/>
    </row>
    <row r="72" spans="1:1" x14ac:dyDescent="0.2">
      <c r="A72" s="81"/>
    </row>
    <row r="73" spans="1:1" x14ac:dyDescent="0.2">
      <c r="A73" s="81"/>
    </row>
    <row r="74" spans="1:1" x14ac:dyDescent="0.2">
      <c r="A74" s="81"/>
    </row>
    <row r="75" spans="1:1" x14ac:dyDescent="0.2">
      <c r="A75" s="81"/>
    </row>
    <row r="76" spans="1:1" x14ac:dyDescent="0.2">
      <c r="A76" s="81"/>
    </row>
    <row r="77" spans="1:1" x14ac:dyDescent="0.2">
      <c r="A77" s="81"/>
    </row>
    <row r="78" spans="1:1" x14ac:dyDescent="0.2">
      <c r="A78" s="81"/>
    </row>
    <row r="79" spans="1:1" x14ac:dyDescent="0.2">
      <c r="A79" s="81"/>
    </row>
    <row r="80" spans="1:1" x14ac:dyDescent="0.2">
      <c r="A80" s="81"/>
    </row>
    <row r="81" spans="1:1" x14ac:dyDescent="0.2">
      <c r="A81" s="81"/>
    </row>
    <row r="82" spans="1:1" x14ac:dyDescent="0.2">
      <c r="A82" s="81"/>
    </row>
    <row r="83" spans="1:1" x14ac:dyDescent="0.2">
      <c r="A83" s="81"/>
    </row>
    <row r="84" spans="1:1" x14ac:dyDescent="0.2">
      <c r="A84" s="81"/>
    </row>
    <row r="85" spans="1:1" x14ac:dyDescent="0.2">
      <c r="A85" s="81"/>
    </row>
    <row r="86" spans="1:1" x14ac:dyDescent="0.2">
      <c r="A86" s="81"/>
    </row>
    <row r="87" spans="1:1" x14ac:dyDescent="0.2">
      <c r="A87" s="81"/>
    </row>
    <row r="88" spans="1:1" x14ac:dyDescent="0.2">
      <c r="A88" s="81"/>
    </row>
    <row r="89" spans="1:1" x14ac:dyDescent="0.2">
      <c r="A89" s="81"/>
    </row>
    <row r="90" spans="1:1" x14ac:dyDescent="0.2">
      <c r="A90" s="81"/>
    </row>
    <row r="91" spans="1:1" x14ac:dyDescent="0.2">
      <c r="A91" s="81"/>
    </row>
    <row r="92" spans="1:1" x14ac:dyDescent="0.2">
      <c r="A92" s="81"/>
    </row>
    <row r="93" spans="1:1" x14ac:dyDescent="0.2">
      <c r="A93" s="81"/>
    </row>
    <row r="94" spans="1:1" x14ac:dyDescent="0.2">
      <c r="A94" s="81"/>
    </row>
    <row r="95" spans="1:1" x14ac:dyDescent="0.2">
      <c r="A95" s="81"/>
    </row>
    <row r="96" spans="1:1" x14ac:dyDescent="0.2">
      <c r="A96" s="81"/>
    </row>
    <row r="97" spans="1:1" x14ac:dyDescent="0.2">
      <c r="A97" s="81"/>
    </row>
    <row r="98" spans="1:1" x14ac:dyDescent="0.2">
      <c r="A98" s="81"/>
    </row>
    <row r="99" spans="1:1" x14ac:dyDescent="0.2">
      <c r="A99" s="81"/>
    </row>
    <row r="100" spans="1:1" x14ac:dyDescent="0.2">
      <c r="A100" s="81"/>
    </row>
    <row r="101" spans="1:1" x14ac:dyDescent="0.2">
      <c r="A101" s="81"/>
    </row>
    <row r="102" spans="1:1" x14ac:dyDescent="0.2">
      <c r="A102" s="81"/>
    </row>
    <row r="103" spans="1:1" x14ac:dyDescent="0.2">
      <c r="A103" s="81"/>
    </row>
    <row r="104" spans="1:1" x14ac:dyDescent="0.2">
      <c r="A104" s="81"/>
    </row>
    <row r="105" spans="1:1" x14ac:dyDescent="0.2">
      <c r="A105" s="81"/>
    </row>
    <row r="106" spans="1:1" x14ac:dyDescent="0.2">
      <c r="A106" s="81"/>
    </row>
    <row r="107" spans="1:1" x14ac:dyDescent="0.2">
      <c r="A107" s="81"/>
    </row>
    <row r="108" spans="1:1" x14ac:dyDescent="0.2">
      <c r="A108" s="81"/>
    </row>
    <row r="109" spans="1:1" x14ac:dyDescent="0.2">
      <c r="A109" s="81"/>
    </row>
    <row r="110" spans="1:1" x14ac:dyDescent="0.2">
      <c r="A110" s="81"/>
    </row>
    <row r="111" spans="1:1" x14ac:dyDescent="0.2">
      <c r="A111" s="81"/>
    </row>
    <row r="112" spans="1:1" x14ac:dyDescent="0.2">
      <c r="A112" s="81"/>
    </row>
    <row r="113" spans="1:1" x14ac:dyDescent="0.2">
      <c r="A113" s="81"/>
    </row>
    <row r="114" spans="1:1" x14ac:dyDescent="0.2">
      <c r="A114" s="81"/>
    </row>
    <row r="115" spans="1:1" x14ac:dyDescent="0.2">
      <c r="A115" s="81"/>
    </row>
    <row r="116" spans="1:1" x14ac:dyDescent="0.2">
      <c r="A116" s="81"/>
    </row>
    <row r="117" spans="1:1" x14ac:dyDescent="0.2">
      <c r="A117" s="81"/>
    </row>
    <row r="118" spans="1:1" x14ac:dyDescent="0.2">
      <c r="A118" s="81"/>
    </row>
    <row r="119" spans="1:1" x14ac:dyDescent="0.2">
      <c r="A119" s="81"/>
    </row>
    <row r="120" spans="1:1" x14ac:dyDescent="0.2">
      <c r="A120" s="81"/>
    </row>
    <row r="121" spans="1:1" x14ac:dyDescent="0.2">
      <c r="A121" s="81"/>
    </row>
    <row r="122" spans="1:1" x14ac:dyDescent="0.2">
      <c r="A122" s="81"/>
    </row>
    <row r="123" spans="1:1" x14ac:dyDescent="0.2">
      <c r="A123" s="81"/>
    </row>
    <row r="124" spans="1:1" x14ac:dyDescent="0.2">
      <c r="A124" s="81"/>
    </row>
    <row r="125" spans="1:1" x14ac:dyDescent="0.2">
      <c r="A125" s="81"/>
    </row>
    <row r="126" spans="1:1" x14ac:dyDescent="0.2">
      <c r="A126" s="81"/>
    </row>
    <row r="127" spans="1:1" x14ac:dyDescent="0.2">
      <c r="A127" s="81"/>
    </row>
    <row r="128" spans="1:1" x14ac:dyDescent="0.2">
      <c r="A128" s="81"/>
    </row>
    <row r="129" spans="1:1" x14ac:dyDescent="0.2">
      <c r="A129" s="81"/>
    </row>
    <row r="130" spans="1:1" x14ac:dyDescent="0.2">
      <c r="A130" s="81"/>
    </row>
    <row r="131" spans="1:1" x14ac:dyDescent="0.2">
      <c r="A131" s="81"/>
    </row>
    <row r="132" spans="1:1" x14ac:dyDescent="0.2">
      <c r="A132" s="81"/>
    </row>
    <row r="133" spans="1:1" x14ac:dyDescent="0.2">
      <c r="A133" s="81"/>
    </row>
    <row r="134" spans="1:1" x14ac:dyDescent="0.2">
      <c r="A134" s="81"/>
    </row>
    <row r="135" spans="1:1" x14ac:dyDescent="0.2">
      <c r="A135" s="81"/>
    </row>
    <row r="136" spans="1:1" x14ac:dyDescent="0.2">
      <c r="A136" s="81"/>
    </row>
    <row r="137" spans="1:1" x14ac:dyDescent="0.2">
      <c r="A137" s="81"/>
    </row>
    <row r="138" spans="1:1" x14ac:dyDescent="0.2">
      <c r="A138" s="81"/>
    </row>
    <row r="139" spans="1:1" x14ac:dyDescent="0.2">
      <c r="A139" s="81"/>
    </row>
    <row r="140" spans="1:1" x14ac:dyDescent="0.2">
      <c r="A140" s="81"/>
    </row>
    <row r="141" spans="1:1" x14ac:dyDescent="0.2">
      <c r="A141" s="81"/>
    </row>
    <row r="142" spans="1:1" x14ac:dyDescent="0.2">
      <c r="A142" s="81"/>
    </row>
    <row r="143" spans="1:1" x14ac:dyDescent="0.2">
      <c r="A143" s="81"/>
    </row>
    <row r="144" spans="1:1" x14ac:dyDescent="0.2">
      <c r="A144" s="81"/>
    </row>
    <row r="145" spans="1:1" x14ac:dyDescent="0.2">
      <c r="A145" s="81"/>
    </row>
    <row r="146" spans="1:1" x14ac:dyDescent="0.2">
      <c r="A146" s="81"/>
    </row>
    <row r="147" spans="1:1" x14ac:dyDescent="0.2">
      <c r="A147" s="81"/>
    </row>
    <row r="148" spans="1:1" x14ac:dyDescent="0.2">
      <c r="A148" s="81"/>
    </row>
    <row r="149" spans="1:1" x14ac:dyDescent="0.2">
      <c r="A149" s="81"/>
    </row>
    <row r="150" spans="1:1" x14ac:dyDescent="0.2">
      <c r="A150" s="81"/>
    </row>
    <row r="151" spans="1:1" x14ac:dyDescent="0.2">
      <c r="A151" s="81"/>
    </row>
    <row r="152" spans="1:1" x14ac:dyDescent="0.2">
      <c r="A152" s="81"/>
    </row>
    <row r="153" spans="1:1" x14ac:dyDescent="0.2">
      <c r="A153" s="81"/>
    </row>
    <row r="154" spans="1:1" x14ac:dyDescent="0.2">
      <c r="A154" s="81"/>
    </row>
    <row r="155" spans="1:1" x14ac:dyDescent="0.2">
      <c r="A155" s="81"/>
    </row>
    <row r="156" spans="1:1" x14ac:dyDescent="0.2">
      <c r="A156" s="81"/>
    </row>
    <row r="157" spans="1:1" x14ac:dyDescent="0.2">
      <c r="A157" s="81"/>
    </row>
    <row r="158" spans="1:1" x14ac:dyDescent="0.2">
      <c r="A158" s="81"/>
    </row>
    <row r="159" spans="1:1" x14ac:dyDescent="0.2">
      <c r="A159" s="81"/>
    </row>
    <row r="160" spans="1:1" x14ac:dyDescent="0.2">
      <c r="A160" s="81"/>
    </row>
    <row r="161" spans="1:1" x14ac:dyDescent="0.2">
      <c r="A161" s="81"/>
    </row>
    <row r="162" spans="1:1" x14ac:dyDescent="0.2">
      <c r="A162" s="81"/>
    </row>
    <row r="163" spans="1:1" x14ac:dyDescent="0.2">
      <c r="A163" s="81"/>
    </row>
    <row r="164" spans="1:1" x14ac:dyDescent="0.2">
      <c r="A164" s="81"/>
    </row>
    <row r="165" spans="1:1" x14ac:dyDescent="0.2">
      <c r="A165" s="81"/>
    </row>
    <row r="166" spans="1:1" x14ac:dyDescent="0.2">
      <c r="A166" s="81"/>
    </row>
    <row r="167" spans="1:1" x14ac:dyDescent="0.2">
      <c r="A167" s="81"/>
    </row>
    <row r="168" spans="1:1" x14ac:dyDescent="0.2">
      <c r="A168" s="81"/>
    </row>
    <row r="169" spans="1:1" x14ac:dyDescent="0.2">
      <c r="A169" s="81"/>
    </row>
    <row r="170" spans="1:1" x14ac:dyDescent="0.2">
      <c r="A170" s="81"/>
    </row>
    <row r="171" spans="1:1" x14ac:dyDescent="0.2">
      <c r="A171" s="81"/>
    </row>
    <row r="172" spans="1:1" x14ac:dyDescent="0.2">
      <c r="A172" s="81"/>
    </row>
    <row r="173" spans="1:1" x14ac:dyDescent="0.2">
      <c r="A173" s="81"/>
    </row>
    <row r="174" spans="1:1" x14ac:dyDescent="0.2">
      <c r="A174" s="81"/>
    </row>
    <row r="175" spans="1:1" x14ac:dyDescent="0.2">
      <c r="A175" s="81"/>
    </row>
    <row r="176" spans="1:1" x14ac:dyDescent="0.2">
      <c r="A176" s="81"/>
    </row>
    <row r="177" spans="1:1" x14ac:dyDescent="0.2">
      <c r="A177" s="81"/>
    </row>
    <row r="178" spans="1:1" x14ac:dyDescent="0.2">
      <c r="A178" s="81"/>
    </row>
    <row r="179" spans="1:1" x14ac:dyDescent="0.2">
      <c r="A179" s="81"/>
    </row>
    <row r="180" spans="1:1" x14ac:dyDescent="0.2">
      <c r="A180" s="81"/>
    </row>
    <row r="181" spans="1:1" x14ac:dyDescent="0.2">
      <c r="A181" s="81"/>
    </row>
    <row r="182" spans="1:1" x14ac:dyDescent="0.2">
      <c r="A182" s="81"/>
    </row>
    <row r="183" spans="1:1" x14ac:dyDescent="0.2">
      <c r="A183" s="81"/>
    </row>
    <row r="184" spans="1:1" x14ac:dyDescent="0.2">
      <c r="A184" s="81"/>
    </row>
    <row r="185" spans="1:1" x14ac:dyDescent="0.2">
      <c r="A185" s="81"/>
    </row>
    <row r="186" spans="1:1" x14ac:dyDescent="0.2">
      <c r="A186" s="81"/>
    </row>
    <row r="187" spans="1:1" x14ac:dyDescent="0.2">
      <c r="A187" s="81"/>
    </row>
    <row r="188" spans="1:1" x14ac:dyDescent="0.2">
      <c r="A188" s="81"/>
    </row>
    <row r="189" spans="1:1" x14ac:dyDescent="0.2">
      <c r="A189" s="81"/>
    </row>
    <row r="190" spans="1:1" x14ac:dyDescent="0.2">
      <c r="A190" s="81"/>
    </row>
    <row r="191" spans="1:1" x14ac:dyDescent="0.2">
      <c r="A191" s="81"/>
    </row>
    <row r="192" spans="1:1" x14ac:dyDescent="0.2">
      <c r="A192" s="81"/>
    </row>
    <row r="193" spans="1:1" x14ac:dyDescent="0.2">
      <c r="A193" s="81"/>
    </row>
    <row r="194" spans="1:1" x14ac:dyDescent="0.2">
      <c r="A194" s="81"/>
    </row>
    <row r="195" spans="1:1" x14ac:dyDescent="0.2">
      <c r="A195" s="81"/>
    </row>
    <row r="196" spans="1:1" x14ac:dyDescent="0.2">
      <c r="A196" s="81"/>
    </row>
    <row r="197" spans="1:1" x14ac:dyDescent="0.2">
      <c r="A197" s="81"/>
    </row>
    <row r="198" spans="1:1" x14ac:dyDescent="0.2">
      <c r="A198" s="81"/>
    </row>
    <row r="199" spans="1:1" x14ac:dyDescent="0.2">
      <c r="A199" s="81"/>
    </row>
    <row r="200" spans="1:1" x14ac:dyDescent="0.2">
      <c r="A200" s="81"/>
    </row>
    <row r="201" spans="1:1" x14ac:dyDescent="0.2">
      <c r="A201" s="81"/>
    </row>
    <row r="202" spans="1:1" x14ac:dyDescent="0.2">
      <c r="A202" s="81"/>
    </row>
    <row r="203" spans="1:1" x14ac:dyDescent="0.2">
      <c r="A203" s="81"/>
    </row>
    <row r="204" spans="1:1" x14ac:dyDescent="0.2">
      <c r="A204" s="81"/>
    </row>
    <row r="205" spans="1:1" x14ac:dyDescent="0.2">
      <c r="A205" s="81"/>
    </row>
    <row r="206" spans="1:1" x14ac:dyDescent="0.2">
      <c r="A206" s="81"/>
    </row>
    <row r="207" spans="1:1" x14ac:dyDescent="0.2">
      <c r="A207" s="81"/>
    </row>
    <row r="208" spans="1:1" x14ac:dyDescent="0.2">
      <c r="A208" s="81"/>
    </row>
    <row r="209" spans="1:1" x14ac:dyDescent="0.2">
      <c r="A209" s="81"/>
    </row>
    <row r="210" spans="1:1" x14ac:dyDescent="0.2">
      <c r="A210" s="81"/>
    </row>
    <row r="211" spans="1:1" x14ac:dyDescent="0.2">
      <c r="A211" s="81"/>
    </row>
    <row r="212" spans="1:1" x14ac:dyDescent="0.2">
      <c r="A212" s="81"/>
    </row>
    <row r="213" spans="1:1" x14ac:dyDescent="0.2">
      <c r="A213" s="81"/>
    </row>
    <row r="214" spans="1:1" x14ac:dyDescent="0.2">
      <c r="A214" s="81"/>
    </row>
    <row r="215" spans="1:1" x14ac:dyDescent="0.2">
      <c r="A215" s="81"/>
    </row>
    <row r="216" spans="1:1" x14ac:dyDescent="0.2">
      <c r="A216" s="81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1241"/>
  <sheetViews>
    <sheetView showGridLines="0" view="pageBreakPreview" zoomScaleNormal="75" zoomScaleSheetLayoutView="100" workbookViewId="0">
      <selection activeCell="B21" sqref="B21"/>
    </sheetView>
  </sheetViews>
  <sheetFormatPr baseColWidth="10" defaultRowHeight="12" x14ac:dyDescent="0.2"/>
  <cols>
    <col min="1" max="1" width="26.125" style="17" customWidth="1"/>
    <col min="2" max="2" width="5.625" style="83" customWidth="1"/>
    <col min="3" max="5" width="9.625" style="3" hidden="1" customWidth="1"/>
    <col min="6" max="7" width="9.625" style="3" customWidth="1"/>
    <col min="8" max="10" width="9.625" style="29" customWidth="1"/>
    <col min="11" max="11" width="11" style="58"/>
    <col min="12" max="16384" width="11" style="3"/>
  </cols>
  <sheetData>
    <row r="1" spans="1:11" ht="15" customHeight="1" x14ac:dyDescent="0.2">
      <c r="A1" s="241" t="s">
        <v>157</v>
      </c>
      <c r="B1" s="155"/>
      <c r="C1" s="155"/>
      <c r="D1" s="155"/>
      <c r="E1" s="155"/>
      <c r="F1" s="155"/>
      <c r="G1" s="155"/>
      <c r="H1" s="189"/>
      <c r="I1" s="189"/>
      <c r="J1" s="189"/>
    </row>
    <row r="2" spans="1:11" ht="15" customHeight="1" x14ac:dyDescent="0.2">
      <c r="A2" s="106"/>
      <c r="B2" s="79"/>
    </row>
    <row r="3" spans="1:11" ht="15" customHeight="1" x14ac:dyDescent="0.2">
      <c r="A3" s="114"/>
      <c r="B3" s="7"/>
    </row>
    <row r="4" spans="1:11" ht="5.0999999999999996" customHeight="1" x14ac:dyDescent="0.2">
      <c r="A4" s="107"/>
      <c r="B4" s="11"/>
      <c r="C4" s="2"/>
      <c r="D4" s="2"/>
      <c r="E4" s="2"/>
      <c r="F4" s="2"/>
      <c r="G4" s="2"/>
      <c r="H4" s="20"/>
      <c r="I4" s="20"/>
      <c r="J4" s="20"/>
    </row>
    <row r="5" spans="1:11" ht="5.0999999999999996" customHeight="1" x14ac:dyDescent="0.2">
      <c r="A5" s="198"/>
      <c r="B5" s="203"/>
      <c r="C5" s="197"/>
      <c r="D5" s="197"/>
      <c r="E5" s="197"/>
      <c r="F5" s="197"/>
      <c r="G5" s="197"/>
      <c r="H5" s="197"/>
      <c r="I5" s="197"/>
      <c r="J5" s="197"/>
    </row>
    <row r="6" spans="1:11" ht="15" customHeight="1" x14ac:dyDescent="0.2">
      <c r="A6" s="200" t="s">
        <v>15</v>
      </c>
      <c r="B6" s="263" t="s">
        <v>2</v>
      </c>
      <c r="C6" s="264">
        <v>2016</v>
      </c>
      <c r="D6" s="264">
        <v>2017</v>
      </c>
      <c r="E6" s="264">
        <v>2018</v>
      </c>
      <c r="F6" s="264">
        <v>2019</v>
      </c>
      <c r="G6" s="264">
        <v>2020</v>
      </c>
      <c r="H6" s="264">
        <v>2021</v>
      </c>
      <c r="I6" s="264">
        <v>2022</v>
      </c>
      <c r="J6" s="264">
        <v>2023</v>
      </c>
    </row>
    <row r="7" spans="1:11" ht="5.0999999999999996" customHeight="1" x14ac:dyDescent="0.2">
      <c r="A7" s="198"/>
      <c r="B7" s="220"/>
      <c r="C7" s="199"/>
      <c r="D7" s="199"/>
      <c r="E7" s="199"/>
      <c r="F7" s="199"/>
      <c r="G7" s="199"/>
      <c r="H7" s="199"/>
      <c r="I7" s="199"/>
      <c r="J7" s="199"/>
    </row>
    <row r="8" spans="1:11" ht="5.0999999999999996" customHeight="1" x14ac:dyDescent="0.2">
      <c r="A8" s="107"/>
      <c r="B8" s="118"/>
      <c r="C8" s="95"/>
      <c r="D8" s="95"/>
      <c r="E8" s="95"/>
      <c r="F8" s="95"/>
      <c r="G8" s="95"/>
      <c r="H8" s="96"/>
      <c r="I8" s="96"/>
      <c r="J8" s="96"/>
    </row>
    <row r="9" spans="1:11" ht="15" customHeight="1" x14ac:dyDescent="0.2">
      <c r="A9" s="108" t="s">
        <v>23</v>
      </c>
      <c r="B9" s="15" t="s">
        <v>10</v>
      </c>
      <c r="C9" s="28">
        <v>2468.8000000000002</v>
      </c>
      <c r="D9" s="28">
        <v>872.6</v>
      </c>
      <c r="E9" s="28">
        <v>831</v>
      </c>
      <c r="F9" s="28">
        <v>38.700000000000003</v>
      </c>
      <c r="G9" s="28">
        <v>439</v>
      </c>
      <c r="H9" s="28">
        <v>436.2</v>
      </c>
      <c r="I9" s="259">
        <v>447.72</v>
      </c>
      <c r="J9" s="259" t="s">
        <v>105</v>
      </c>
      <c r="K9" s="56"/>
    </row>
    <row r="10" spans="1:11" ht="15" customHeight="1" x14ac:dyDescent="0.2">
      <c r="A10" s="108" t="s">
        <v>24</v>
      </c>
      <c r="B10" s="15" t="s">
        <v>10</v>
      </c>
      <c r="C10" s="28">
        <v>12.1</v>
      </c>
      <c r="D10" s="28">
        <v>37.5</v>
      </c>
      <c r="E10" s="28">
        <v>17.100000000000001</v>
      </c>
      <c r="F10" s="28" t="s">
        <v>104</v>
      </c>
      <c r="G10" s="28">
        <v>13.8</v>
      </c>
      <c r="H10" s="28">
        <v>13.7</v>
      </c>
      <c r="I10" s="259">
        <v>989.84</v>
      </c>
      <c r="J10" s="259" t="s">
        <v>105</v>
      </c>
      <c r="K10" s="56"/>
    </row>
    <row r="11" spans="1:11" ht="15" customHeight="1" x14ac:dyDescent="0.2">
      <c r="A11" s="107" t="s">
        <v>25</v>
      </c>
      <c r="B11" s="15" t="s">
        <v>10</v>
      </c>
      <c r="C11" s="28">
        <v>967.5</v>
      </c>
      <c r="D11" s="28">
        <v>2461.9</v>
      </c>
      <c r="E11" s="28">
        <v>2519.4</v>
      </c>
      <c r="F11" s="28">
        <v>1095.7</v>
      </c>
      <c r="G11" s="28">
        <v>354.1</v>
      </c>
      <c r="H11" s="28">
        <v>1286.2</v>
      </c>
      <c r="I11" s="324">
        <v>303.89999999999998</v>
      </c>
      <c r="J11" s="259">
        <v>128.19999999999999</v>
      </c>
      <c r="K11" s="56"/>
    </row>
    <row r="12" spans="1:11" ht="15" customHeight="1" x14ac:dyDescent="0.2">
      <c r="A12" s="107" t="s">
        <v>26</v>
      </c>
      <c r="B12" s="15" t="s">
        <v>10</v>
      </c>
      <c r="C12" s="28">
        <v>2248.6</v>
      </c>
      <c r="D12" s="28">
        <v>2492.1999999999998</v>
      </c>
      <c r="E12" s="28">
        <v>2547.8000000000002</v>
      </c>
      <c r="F12" s="28">
        <v>1357.9</v>
      </c>
      <c r="G12" s="28">
        <v>571.6</v>
      </c>
      <c r="H12" s="28">
        <v>1393.9</v>
      </c>
      <c r="I12" s="260">
        <v>16.3</v>
      </c>
      <c r="J12" s="259">
        <v>34.549999999999997</v>
      </c>
    </row>
    <row r="13" spans="1:11" ht="15" customHeight="1" x14ac:dyDescent="0.2">
      <c r="A13" s="108" t="s">
        <v>53</v>
      </c>
      <c r="B13" s="15" t="s">
        <v>10</v>
      </c>
      <c r="C13" s="100">
        <v>7213.5</v>
      </c>
      <c r="D13" s="101">
        <v>4624.8999999999996</v>
      </c>
      <c r="E13" s="101">
        <v>5399.9</v>
      </c>
      <c r="F13" s="101">
        <v>3639.8</v>
      </c>
      <c r="G13" s="101">
        <v>1685.4</v>
      </c>
      <c r="H13" s="101">
        <v>3070</v>
      </c>
      <c r="I13" s="259" t="s">
        <v>105</v>
      </c>
      <c r="J13" s="259" t="s">
        <v>105</v>
      </c>
    </row>
    <row r="14" spans="1:11" ht="15" customHeight="1" x14ac:dyDescent="0.2">
      <c r="A14" s="107" t="s">
        <v>27</v>
      </c>
      <c r="B14" s="15" t="s">
        <v>10</v>
      </c>
      <c r="C14" s="28">
        <v>1088.5</v>
      </c>
      <c r="D14" s="28">
        <v>3115.9</v>
      </c>
      <c r="E14" s="28">
        <v>1226.5</v>
      </c>
      <c r="F14" s="28">
        <v>584</v>
      </c>
      <c r="G14" s="28">
        <v>405.3</v>
      </c>
      <c r="H14" s="28">
        <v>1066.3</v>
      </c>
      <c r="I14" s="259" t="s">
        <v>105</v>
      </c>
      <c r="J14" s="259">
        <v>32.36</v>
      </c>
    </row>
    <row r="15" spans="1:11" ht="15" customHeight="1" x14ac:dyDescent="0.2">
      <c r="A15" s="108" t="s">
        <v>28</v>
      </c>
      <c r="B15" s="118" t="s">
        <v>10</v>
      </c>
      <c r="C15" s="28">
        <v>30.1</v>
      </c>
      <c r="D15" s="28">
        <v>53.6</v>
      </c>
      <c r="E15" s="28">
        <v>53</v>
      </c>
      <c r="F15" s="28">
        <v>9</v>
      </c>
      <c r="G15" s="28">
        <v>25</v>
      </c>
      <c r="H15" s="28">
        <v>28.1</v>
      </c>
      <c r="I15" s="259">
        <v>50.3</v>
      </c>
      <c r="J15" s="259">
        <v>3.5</v>
      </c>
    </row>
    <row r="16" spans="1:11" ht="15" customHeight="1" x14ac:dyDescent="0.2">
      <c r="A16" s="107" t="s">
        <v>29</v>
      </c>
      <c r="B16" s="15" t="s">
        <v>10</v>
      </c>
      <c r="C16" s="28">
        <v>31887.8</v>
      </c>
      <c r="D16" s="28">
        <v>22208</v>
      </c>
      <c r="E16" s="28">
        <v>30390</v>
      </c>
      <c r="F16" s="28">
        <v>30246.799999999999</v>
      </c>
      <c r="G16" s="28">
        <v>28567</v>
      </c>
      <c r="H16" s="28">
        <v>28331.7</v>
      </c>
      <c r="I16" s="259" t="s">
        <v>105</v>
      </c>
      <c r="J16" s="259" t="s">
        <v>105</v>
      </c>
    </row>
    <row r="17" spans="1:11" ht="15" hidden="1" customHeight="1" x14ac:dyDescent="0.2">
      <c r="A17" s="108" t="s">
        <v>30</v>
      </c>
      <c r="B17" s="15" t="s">
        <v>10</v>
      </c>
      <c r="C17" s="102" t="s">
        <v>104</v>
      </c>
      <c r="D17" s="102" t="s">
        <v>104</v>
      </c>
      <c r="E17" s="102" t="s">
        <v>104</v>
      </c>
      <c r="F17" s="28" t="s">
        <v>104</v>
      </c>
      <c r="G17" s="28" t="s">
        <v>104</v>
      </c>
      <c r="H17" s="28" t="s">
        <v>104</v>
      </c>
      <c r="I17" s="259" t="s">
        <v>162</v>
      </c>
      <c r="J17" s="259" t="s">
        <v>105</v>
      </c>
      <c r="K17" s="58" t="s">
        <v>159</v>
      </c>
    </row>
    <row r="18" spans="1:11" ht="15" hidden="1" customHeight="1" x14ac:dyDescent="0.2">
      <c r="A18" s="108" t="s">
        <v>31</v>
      </c>
      <c r="B18" s="15" t="s">
        <v>10</v>
      </c>
      <c r="C18" s="102" t="s">
        <v>104</v>
      </c>
      <c r="D18" s="102" t="s">
        <v>104</v>
      </c>
      <c r="E18" s="102" t="s">
        <v>104</v>
      </c>
      <c r="F18" s="28" t="s">
        <v>104</v>
      </c>
      <c r="G18" s="28" t="s">
        <v>104</v>
      </c>
      <c r="H18" s="28" t="s">
        <v>104</v>
      </c>
      <c r="I18" s="259" t="s">
        <v>162</v>
      </c>
      <c r="J18" s="259" t="s">
        <v>105</v>
      </c>
    </row>
    <row r="19" spans="1:11" ht="15" customHeight="1" x14ac:dyDescent="0.2">
      <c r="A19" s="108" t="s">
        <v>54</v>
      </c>
      <c r="B19" s="15" t="s">
        <v>10</v>
      </c>
      <c r="C19" s="28">
        <v>11378.7</v>
      </c>
      <c r="D19" s="28">
        <v>12178</v>
      </c>
      <c r="E19" s="28">
        <v>11987.7</v>
      </c>
      <c r="F19" s="28">
        <v>10240.5</v>
      </c>
      <c r="G19" s="28">
        <v>27464.400000000001</v>
      </c>
      <c r="H19" s="28">
        <v>12374.1</v>
      </c>
      <c r="I19" s="259">
        <v>7665.31</v>
      </c>
      <c r="J19" s="259" t="s">
        <v>105</v>
      </c>
    </row>
    <row r="20" spans="1:11" ht="15" customHeight="1" x14ac:dyDescent="0.2">
      <c r="A20" s="107" t="s">
        <v>32</v>
      </c>
      <c r="B20" s="15" t="s">
        <v>17</v>
      </c>
      <c r="C20" s="28">
        <v>1258.5999999999999</v>
      </c>
      <c r="D20" s="28">
        <v>1254.3</v>
      </c>
      <c r="E20" s="28">
        <v>1323.1</v>
      </c>
      <c r="F20" s="28">
        <v>1450.2</v>
      </c>
      <c r="G20" s="28">
        <v>1155</v>
      </c>
      <c r="H20" s="28">
        <v>1036.5</v>
      </c>
      <c r="I20" s="259">
        <v>509.94</v>
      </c>
      <c r="J20" s="259" t="s">
        <v>105</v>
      </c>
    </row>
    <row r="21" spans="1:11" ht="15" customHeight="1" x14ac:dyDescent="0.2">
      <c r="A21" s="108" t="s">
        <v>33</v>
      </c>
      <c r="B21" s="15" t="s">
        <v>10</v>
      </c>
      <c r="C21" s="28">
        <v>114.2</v>
      </c>
      <c r="D21" s="28">
        <v>101.6</v>
      </c>
      <c r="E21" s="28">
        <v>95.6</v>
      </c>
      <c r="F21" s="28">
        <v>94.3</v>
      </c>
      <c r="G21" s="28">
        <v>1851.3</v>
      </c>
      <c r="H21" s="28">
        <v>428.5</v>
      </c>
      <c r="I21" s="259">
        <v>38.75</v>
      </c>
      <c r="J21" s="259" t="s">
        <v>105</v>
      </c>
    </row>
    <row r="22" spans="1:11" ht="15" customHeight="1" x14ac:dyDescent="0.2">
      <c r="A22" s="108" t="s">
        <v>34</v>
      </c>
      <c r="B22" s="15" t="s">
        <v>10</v>
      </c>
      <c r="C22" s="28">
        <v>30.9</v>
      </c>
      <c r="D22" s="28">
        <v>71.900000000000006</v>
      </c>
      <c r="E22" s="28" t="s">
        <v>104</v>
      </c>
      <c r="F22" s="28">
        <v>50.3</v>
      </c>
      <c r="G22" s="28">
        <v>72.599999999999994</v>
      </c>
      <c r="H22" s="28">
        <v>64.900000000000006</v>
      </c>
      <c r="I22" s="259" t="s">
        <v>105</v>
      </c>
      <c r="J22" s="259" t="s">
        <v>105</v>
      </c>
    </row>
    <row r="23" spans="1:11" ht="15" customHeight="1" x14ac:dyDescent="0.2">
      <c r="A23" s="108" t="s">
        <v>12</v>
      </c>
      <c r="B23" s="15" t="s">
        <v>10</v>
      </c>
      <c r="C23" s="28">
        <v>47499.8</v>
      </c>
      <c r="D23" s="28">
        <v>47929</v>
      </c>
      <c r="E23" s="28">
        <v>51935</v>
      </c>
      <c r="F23" s="28">
        <v>53015.199999999997</v>
      </c>
      <c r="G23" s="28">
        <v>20781.41</v>
      </c>
      <c r="H23" s="28">
        <v>34732.1</v>
      </c>
      <c r="I23" s="259">
        <v>21.62</v>
      </c>
      <c r="J23" s="259">
        <v>165.15</v>
      </c>
    </row>
    <row r="24" spans="1:11" ht="15" customHeight="1" x14ac:dyDescent="0.2">
      <c r="A24" s="108" t="s">
        <v>35</v>
      </c>
      <c r="B24" s="15" t="s">
        <v>10</v>
      </c>
      <c r="C24" s="28">
        <v>10428.799999999999</v>
      </c>
      <c r="D24" s="28">
        <v>6319.3</v>
      </c>
      <c r="E24" s="28">
        <v>11440.7</v>
      </c>
      <c r="F24" s="28">
        <v>9686.5</v>
      </c>
      <c r="G24" s="28">
        <v>3889.8</v>
      </c>
      <c r="H24" s="28">
        <v>6067.2</v>
      </c>
      <c r="I24" s="259">
        <v>86.77</v>
      </c>
      <c r="J24" s="260">
        <v>11.6</v>
      </c>
    </row>
    <row r="25" spans="1:11" ht="15" customHeight="1" x14ac:dyDescent="0.2">
      <c r="A25" s="108" t="s">
        <v>13</v>
      </c>
      <c r="B25" s="15" t="s">
        <v>16</v>
      </c>
      <c r="C25" s="28">
        <v>123325.7</v>
      </c>
      <c r="D25" s="28">
        <v>109630.3</v>
      </c>
      <c r="E25" s="28">
        <v>112758.7</v>
      </c>
      <c r="F25" s="28">
        <v>120984.1</v>
      </c>
      <c r="G25" s="28">
        <v>173591.8</v>
      </c>
      <c r="H25" s="28">
        <v>103393</v>
      </c>
      <c r="I25" s="259" t="s">
        <v>105</v>
      </c>
      <c r="J25" s="259">
        <v>41044.699999999997</v>
      </c>
    </row>
    <row r="26" spans="1:11" ht="15" hidden="1" customHeight="1" x14ac:dyDescent="0.2">
      <c r="A26" s="107" t="s">
        <v>36</v>
      </c>
      <c r="B26" s="15" t="s">
        <v>10</v>
      </c>
      <c r="C26" s="102" t="s">
        <v>104</v>
      </c>
      <c r="D26" s="102" t="s">
        <v>104</v>
      </c>
      <c r="E26" s="102" t="s">
        <v>104</v>
      </c>
      <c r="F26" s="28" t="s">
        <v>104</v>
      </c>
      <c r="G26" s="28" t="s">
        <v>104</v>
      </c>
      <c r="H26" s="28" t="s">
        <v>104</v>
      </c>
      <c r="I26" s="259" t="s">
        <v>162</v>
      </c>
      <c r="J26" s="259" t="s">
        <v>105</v>
      </c>
    </row>
    <row r="27" spans="1:11" ht="15" hidden="1" customHeight="1" x14ac:dyDescent="0.2">
      <c r="A27" s="107" t="s">
        <v>37</v>
      </c>
      <c r="B27" s="15" t="s">
        <v>10</v>
      </c>
      <c r="C27" s="102" t="s">
        <v>104</v>
      </c>
      <c r="D27" s="102" t="s">
        <v>104</v>
      </c>
      <c r="E27" s="102" t="s">
        <v>104</v>
      </c>
      <c r="F27" s="28" t="s">
        <v>104</v>
      </c>
      <c r="G27" s="28" t="s">
        <v>104</v>
      </c>
      <c r="H27" s="28" t="s">
        <v>104</v>
      </c>
      <c r="I27" s="259" t="s">
        <v>162</v>
      </c>
      <c r="J27" s="259" t="s">
        <v>105</v>
      </c>
    </row>
    <row r="28" spans="1:11" ht="15" customHeight="1" x14ac:dyDescent="0.2">
      <c r="A28" s="107" t="s">
        <v>38</v>
      </c>
      <c r="B28" s="15" t="s">
        <v>10</v>
      </c>
      <c r="C28" s="28">
        <v>1127.3</v>
      </c>
      <c r="D28" s="28">
        <v>1123.8</v>
      </c>
      <c r="E28" s="28">
        <v>1126.2</v>
      </c>
      <c r="F28" s="28">
        <v>1067.7</v>
      </c>
      <c r="G28" s="28">
        <v>536.1</v>
      </c>
      <c r="H28" s="28">
        <v>770.7</v>
      </c>
      <c r="I28" s="259" t="s">
        <v>105</v>
      </c>
      <c r="J28" s="259" t="s">
        <v>105</v>
      </c>
    </row>
    <row r="29" spans="1:11" ht="15" customHeight="1" x14ac:dyDescent="0.2">
      <c r="A29" s="107" t="s">
        <v>39</v>
      </c>
      <c r="B29" s="15" t="s">
        <v>10</v>
      </c>
      <c r="C29" s="102">
        <v>134.9</v>
      </c>
      <c r="D29" s="28">
        <v>95.4</v>
      </c>
      <c r="E29" s="28">
        <v>121.2</v>
      </c>
      <c r="F29" s="28">
        <v>110.9</v>
      </c>
      <c r="G29" s="28">
        <v>16.2</v>
      </c>
      <c r="H29" s="28">
        <v>68.7</v>
      </c>
      <c r="I29" s="259" t="s">
        <v>105</v>
      </c>
      <c r="J29" s="259" t="s">
        <v>105</v>
      </c>
    </row>
    <row r="30" spans="1:11" ht="15" customHeight="1" x14ac:dyDescent="0.2">
      <c r="A30" s="107" t="s">
        <v>40</v>
      </c>
      <c r="B30" s="15" t="s">
        <v>9</v>
      </c>
      <c r="C30" s="28">
        <v>15342.1</v>
      </c>
      <c r="D30" s="28">
        <v>51118.7</v>
      </c>
      <c r="E30" s="28">
        <v>22132</v>
      </c>
      <c r="F30" s="28">
        <v>32815.199999999997</v>
      </c>
      <c r="G30" s="28">
        <v>141958.6</v>
      </c>
      <c r="H30" s="28">
        <v>49604.9</v>
      </c>
      <c r="I30" s="259" t="s">
        <v>105</v>
      </c>
      <c r="J30" s="259">
        <v>34830.9</v>
      </c>
    </row>
    <row r="31" spans="1:11" ht="15" customHeight="1" x14ac:dyDescent="0.2">
      <c r="A31" s="107" t="s">
        <v>41</v>
      </c>
      <c r="B31" s="15" t="s">
        <v>9</v>
      </c>
      <c r="C31" s="28">
        <v>32143.4</v>
      </c>
      <c r="D31" s="28">
        <v>18516</v>
      </c>
      <c r="E31" s="28">
        <v>2519.6999999999998</v>
      </c>
      <c r="F31" s="28">
        <v>1865.3</v>
      </c>
      <c r="G31" s="28">
        <v>136427</v>
      </c>
      <c r="H31" s="28">
        <v>31865.599999999999</v>
      </c>
      <c r="I31" s="322">
        <v>8643.82</v>
      </c>
      <c r="J31" s="259">
        <v>24404.9</v>
      </c>
    </row>
    <row r="32" spans="1:11" ht="15" customHeight="1" x14ac:dyDescent="0.2">
      <c r="A32" s="107" t="s">
        <v>42</v>
      </c>
      <c r="B32" s="15" t="s">
        <v>9</v>
      </c>
      <c r="C32" s="28">
        <v>6322.5</v>
      </c>
      <c r="D32" s="28">
        <v>6717.8</v>
      </c>
      <c r="E32" s="28">
        <v>11528</v>
      </c>
      <c r="F32" s="28">
        <v>5012</v>
      </c>
      <c r="G32" s="28">
        <v>734052.2</v>
      </c>
      <c r="H32" s="28">
        <v>151462</v>
      </c>
      <c r="I32" s="259">
        <v>51697.33</v>
      </c>
      <c r="J32" s="259">
        <v>66067.960000000006</v>
      </c>
    </row>
    <row r="33" spans="1:12" ht="15" customHeight="1" x14ac:dyDescent="0.2">
      <c r="A33" s="107" t="s">
        <v>43</v>
      </c>
      <c r="B33" s="15" t="s">
        <v>9</v>
      </c>
      <c r="C33" s="100">
        <v>375417.7</v>
      </c>
      <c r="D33" s="101">
        <v>380960.4</v>
      </c>
      <c r="E33" s="101">
        <v>383757</v>
      </c>
      <c r="F33" s="101">
        <v>333079.40000000002</v>
      </c>
      <c r="G33" s="101">
        <v>269892</v>
      </c>
      <c r="H33" s="101">
        <v>273537.7</v>
      </c>
      <c r="I33" s="322">
        <v>55734.46</v>
      </c>
      <c r="J33" s="259">
        <v>34822.300000000003</v>
      </c>
    </row>
    <row r="34" spans="1:12" ht="15" customHeight="1" x14ac:dyDescent="0.2">
      <c r="A34" s="108" t="s">
        <v>44</v>
      </c>
      <c r="B34" s="15" t="s">
        <v>9</v>
      </c>
      <c r="C34" s="28">
        <v>11263.8</v>
      </c>
      <c r="D34" s="28">
        <v>14117.4</v>
      </c>
      <c r="E34" s="28">
        <v>8038.6</v>
      </c>
      <c r="F34" s="28">
        <v>7611.8</v>
      </c>
      <c r="G34" s="28">
        <v>37649</v>
      </c>
      <c r="H34" s="28">
        <v>13483.3</v>
      </c>
      <c r="I34" s="322">
        <v>3696.12</v>
      </c>
      <c r="J34" s="259">
        <v>1162.42</v>
      </c>
    </row>
    <row r="35" spans="1:12" ht="15" customHeight="1" x14ac:dyDescent="0.2">
      <c r="A35" s="107" t="s">
        <v>45</v>
      </c>
      <c r="B35" s="15" t="s">
        <v>9</v>
      </c>
      <c r="C35" s="28">
        <v>34954.400000000001</v>
      </c>
      <c r="D35" s="28">
        <v>72259.600000000006</v>
      </c>
      <c r="E35" s="28">
        <v>77526.7</v>
      </c>
      <c r="F35" s="28">
        <v>32435.7</v>
      </c>
      <c r="G35" s="28">
        <v>84653.9</v>
      </c>
      <c r="H35" s="28">
        <v>53375</v>
      </c>
      <c r="I35" s="259">
        <v>186063.23</v>
      </c>
      <c r="J35" s="259">
        <v>262266.05</v>
      </c>
    </row>
    <row r="36" spans="1:12" ht="15" customHeight="1" x14ac:dyDescent="0.2">
      <c r="A36" s="107" t="s">
        <v>46</v>
      </c>
      <c r="B36" s="15" t="s">
        <v>9</v>
      </c>
      <c r="C36" s="28">
        <v>15798.1</v>
      </c>
      <c r="D36" s="28">
        <v>29510</v>
      </c>
      <c r="E36" s="28">
        <v>29214.6</v>
      </c>
      <c r="F36" s="28">
        <v>13534.2</v>
      </c>
      <c r="G36" s="28">
        <v>121595.7</v>
      </c>
      <c r="H36" s="28">
        <v>40770.9</v>
      </c>
      <c r="I36" s="322">
        <v>272759.28999999998</v>
      </c>
      <c r="J36" s="259">
        <v>20528.28</v>
      </c>
      <c r="L36" s="3" t="s">
        <v>172</v>
      </c>
    </row>
    <row r="37" spans="1:12" ht="15" customHeight="1" x14ac:dyDescent="0.2">
      <c r="A37" s="107" t="s">
        <v>47</v>
      </c>
      <c r="B37" s="15" t="s">
        <v>101</v>
      </c>
      <c r="C37" s="28">
        <v>8764.2000000000007</v>
      </c>
      <c r="D37" s="28">
        <v>8025.7</v>
      </c>
      <c r="E37" s="28">
        <v>8326.1</v>
      </c>
      <c r="F37" s="28">
        <v>5590.1</v>
      </c>
      <c r="G37" s="28">
        <v>1621</v>
      </c>
      <c r="H37" s="28">
        <v>4715.3</v>
      </c>
      <c r="I37" s="259" t="s">
        <v>105</v>
      </c>
      <c r="J37" s="259" t="s">
        <v>105</v>
      </c>
    </row>
    <row r="38" spans="1:12" ht="15" customHeight="1" x14ac:dyDescent="0.2">
      <c r="A38" s="108" t="s">
        <v>48</v>
      </c>
      <c r="B38" s="15" t="s">
        <v>10</v>
      </c>
      <c r="C38" s="28">
        <v>22078.1</v>
      </c>
      <c r="D38" s="28">
        <v>21653.7</v>
      </c>
      <c r="E38" s="28">
        <v>22402</v>
      </c>
      <c r="F38" s="28">
        <v>22233.8</v>
      </c>
      <c r="G38" s="28">
        <v>26143.5</v>
      </c>
      <c r="H38" s="28">
        <v>14486.6</v>
      </c>
      <c r="I38" s="259" t="s">
        <v>105</v>
      </c>
      <c r="J38" s="259" t="s">
        <v>105</v>
      </c>
    </row>
    <row r="39" spans="1:12" ht="15" hidden="1" customHeight="1" x14ac:dyDescent="0.2">
      <c r="A39" s="108" t="s">
        <v>49</v>
      </c>
      <c r="B39" s="15" t="s">
        <v>9</v>
      </c>
      <c r="C39" s="102">
        <v>19026.7</v>
      </c>
      <c r="D39" s="28">
        <v>12024.6</v>
      </c>
      <c r="E39" s="28">
        <v>20887.8</v>
      </c>
      <c r="F39" s="28" t="s">
        <v>104</v>
      </c>
      <c r="G39" s="28" t="s">
        <v>104</v>
      </c>
      <c r="H39" s="28" t="s">
        <v>104</v>
      </c>
      <c r="I39" s="259" t="s">
        <v>162</v>
      </c>
      <c r="J39" s="259" t="s">
        <v>105</v>
      </c>
    </row>
    <row r="40" spans="1:12" ht="15" hidden="1" customHeight="1" x14ac:dyDescent="0.2">
      <c r="A40" s="107" t="s">
        <v>103</v>
      </c>
      <c r="B40" s="15" t="s">
        <v>10</v>
      </c>
      <c r="C40" s="28">
        <v>7035.8</v>
      </c>
      <c r="D40" s="28">
        <v>6575.1</v>
      </c>
      <c r="E40" s="28">
        <v>7995.6</v>
      </c>
      <c r="F40" s="28" t="s">
        <v>104</v>
      </c>
      <c r="G40" s="28" t="s">
        <v>104</v>
      </c>
      <c r="H40" s="28" t="s">
        <v>104</v>
      </c>
      <c r="I40" s="259" t="s">
        <v>162</v>
      </c>
      <c r="J40" s="259" t="s">
        <v>105</v>
      </c>
    </row>
    <row r="41" spans="1:12" ht="5.0999999999999996" customHeight="1" x14ac:dyDescent="0.2">
      <c r="A41" s="226"/>
      <c r="B41" s="227"/>
      <c r="C41" s="228"/>
      <c r="D41" s="228"/>
      <c r="E41" s="228"/>
      <c r="F41" s="228"/>
      <c r="G41" s="228"/>
      <c r="H41" s="229"/>
      <c r="I41" s="229"/>
      <c r="J41" s="229"/>
    </row>
    <row r="42" spans="1:12" ht="5.0999999999999996" customHeight="1" x14ac:dyDescent="0.2">
      <c r="A42" s="115"/>
      <c r="B42" s="11"/>
      <c r="C42" s="66"/>
      <c r="D42" s="66"/>
      <c r="E42" s="66"/>
      <c r="F42" s="66"/>
      <c r="G42" s="66"/>
      <c r="H42" s="71"/>
      <c r="I42" s="71"/>
      <c r="J42" s="71"/>
    </row>
    <row r="43" spans="1:12" ht="15" customHeight="1" x14ac:dyDescent="0.2">
      <c r="A43" s="116" t="s">
        <v>99</v>
      </c>
      <c r="B43" s="116"/>
      <c r="C43" s="66"/>
      <c r="D43" s="66"/>
      <c r="E43" s="66"/>
      <c r="F43" s="66"/>
      <c r="G43" s="66"/>
      <c r="H43" s="71"/>
      <c r="I43" s="71"/>
      <c r="J43" s="71"/>
    </row>
    <row r="44" spans="1:12" ht="15" customHeight="1" x14ac:dyDescent="0.2">
      <c r="A44" s="116" t="s">
        <v>100</v>
      </c>
      <c r="B44" s="12"/>
      <c r="C44" s="66"/>
      <c r="D44" s="66"/>
      <c r="E44" s="66"/>
      <c r="F44" s="66"/>
      <c r="G44" s="66"/>
      <c r="H44" s="71"/>
      <c r="I44" s="71"/>
      <c r="J44" s="71"/>
    </row>
    <row r="45" spans="1:12" ht="15" customHeight="1" x14ac:dyDescent="0.2">
      <c r="A45" s="117" t="s">
        <v>8</v>
      </c>
      <c r="B45" s="80"/>
    </row>
    <row r="46" spans="1:12" ht="15" customHeight="1" x14ac:dyDescent="0.2">
      <c r="A46" s="82"/>
      <c r="B46" s="12"/>
    </row>
    <row r="47" spans="1:12" s="17" customFormat="1" ht="15" customHeight="1" x14ac:dyDescent="0.2">
      <c r="A47" s="81"/>
      <c r="B47" s="10"/>
      <c r="H47" s="94"/>
      <c r="I47" s="94"/>
      <c r="J47" s="94"/>
      <c r="K47" s="82"/>
    </row>
    <row r="48" spans="1:12" ht="15" customHeight="1" x14ac:dyDescent="0.2">
      <c r="A48" s="81"/>
      <c r="B48" s="12"/>
    </row>
    <row r="49" spans="1:2" ht="15" customHeight="1" x14ac:dyDescent="0.2">
      <c r="A49" s="81"/>
      <c r="B49" s="12"/>
    </row>
    <row r="50" spans="1:2" ht="15" customHeight="1" x14ac:dyDescent="0.2">
      <c r="A50" s="81"/>
      <c r="B50" s="12"/>
    </row>
    <row r="51" spans="1:2" ht="15" customHeight="1" x14ac:dyDescent="0.2">
      <c r="A51" s="81"/>
      <c r="B51" s="12"/>
    </row>
    <row r="52" spans="1:2" ht="15" customHeight="1" x14ac:dyDescent="0.2">
      <c r="A52" s="81"/>
      <c r="B52" s="12"/>
    </row>
    <row r="53" spans="1:2" ht="15" customHeight="1" x14ac:dyDescent="0.2">
      <c r="A53" s="81"/>
      <c r="B53" s="12"/>
    </row>
    <row r="54" spans="1:2" ht="15" customHeight="1" x14ac:dyDescent="0.2">
      <c r="A54" s="81"/>
      <c r="B54" s="12"/>
    </row>
    <row r="55" spans="1:2" ht="15" customHeight="1" x14ac:dyDescent="0.2">
      <c r="A55" s="81"/>
      <c r="B55" s="12"/>
    </row>
    <row r="56" spans="1:2" ht="15" customHeight="1" x14ac:dyDescent="0.2">
      <c r="A56" s="81"/>
      <c r="B56" s="12"/>
    </row>
    <row r="57" spans="1:2" ht="15" customHeight="1" x14ac:dyDescent="0.2">
      <c r="A57" s="81"/>
      <c r="B57" s="12"/>
    </row>
    <row r="58" spans="1:2" ht="15" customHeight="1" x14ac:dyDescent="0.2">
      <c r="A58" s="81"/>
      <c r="B58" s="12"/>
    </row>
    <row r="59" spans="1:2" ht="15" customHeight="1" x14ac:dyDescent="0.2">
      <c r="A59" s="81"/>
      <c r="B59" s="12"/>
    </row>
    <row r="60" spans="1:2" ht="15" customHeight="1" x14ac:dyDescent="0.2">
      <c r="A60" s="81"/>
      <c r="B60" s="12"/>
    </row>
    <row r="61" spans="1:2" ht="15" customHeight="1" x14ac:dyDescent="0.2">
      <c r="A61" s="81"/>
      <c r="B61" s="12"/>
    </row>
    <row r="62" spans="1:2" ht="15" customHeight="1" x14ac:dyDescent="0.2">
      <c r="A62" s="81"/>
      <c r="B62" s="12"/>
    </row>
    <row r="63" spans="1:2" ht="15" customHeight="1" x14ac:dyDescent="0.2">
      <c r="A63" s="81"/>
      <c r="B63" s="12"/>
    </row>
    <row r="64" spans="1:2" ht="15" customHeight="1" x14ac:dyDescent="0.2">
      <c r="A64" s="81"/>
      <c r="B64" s="12"/>
    </row>
    <row r="65" spans="1:2" ht="15" customHeight="1" x14ac:dyDescent="0.2">
      <c r="A65" s="81"/>
      <c r="B65" s="12"/>
    </row>
    <row r="66" spans="1:2" ht="15" customHeight="1" x14ac:dyDescent="0.2">
      <c r="A66" s="81"/>
      <c r="B66" s="12"/>
    </row>
    <row r="67" spans="1:2" ht="15" customHeight="1" x14ac:dyDescent="0.2">
      <c r="A67" s="81"/>
      <c r="B67" s="12"/>
    </row>
    <row r="68" spans="1:2" ht="15" customHeight="1" x14ac:dyDescent="0.2">
      <c r="A68" s="81"/>
      <c r="B68" s="12"/>
    </row>
    <row r="69" spans="1:2" ht="15" customHeight="1" x14ac:dyDescent="0.2">
      <c r="A69" s="81"/>
      <c r="B69" s="12"/>
    </row>
    <row r="70" spans="1:2" ht="15" customHeight="1" x14ac:dyDescent="0.2">
      <c r="A70" s="81"/>
      <c r="B70" s="12"/>
    </row>
    <row r="71" spans="1:2" ht="15" customHeight="1" x14ac:dyDescent="0.2">
      <c r="A71" s="81"/>
      <c r="B71" s="12"/>
    </row>
    <row r="72" spans="1:2" ht="15" customHeight="1" x14ac:dyDescent="0.2">
      <c r="A72" s="81"/>
      <c r="B72" s="12"/>
    </row>
    <row r="73" spans="1:2" ht="15" customHeight="1" x14ac:dyDescent="0.2">
      <c r="A73" s="81"/>
      <c r="B73" s="12"/>
    </row>
    <row r="74" spans="1:2" ht="15" customHeight="1" x14ac:dyDescent="0.2">
      <c r="A74" s="81"/>
      <c r="B74" s="12"/>
    </row>
    <row r="75" spans="1:2" ht="15" customHeight="1" x14ac:dyDescent="0.2">
      <c r="A75" s="81"/>
      <c r="B75" s="12"/>
    </row>
    <row r="76" spans="1:2" ht="15" customHeight="1" x14ac:dyDescent="0.2">
      <c r="A76" s="81"/>
      <c r="B76" s="12"/>
    </row>
    <row r="77" spans="1:2" ht="15" customHeight="1" x14ac:dyDescent="0.2">
      <c r="A77" s="81"/>
      <c r="B77" s="12"/>
    </row>
    <row r="78" spans="1:2" ht="15" customHeight="1" x14ac:dyDescent="0.2">
      <c r="A78" s="81"/>
      <c r="B78" s="12"/>
    </row>
    <row r="79" spans="1:2" ht="15" customHeight="1" x14ac:dyDescent="0.2">
      <c r="A79" s="81"/>
      <c r="B79" s="12"/>
    </row>
    <row r="80" spans="1:2" ht="15" customHeight="1" x14ac:dyDescent="0.2">
      <c r="A80" s="81"/>
      <c r="B80" s="12"/>
    </row>
    <row r="81" spans="1:2" ht="15" customHeight="1" x14ac:dyDescent="0.2">
      <c r="A81" s="81"/>
      <c r="B81" s="12"/>
    </row>
    <row r="82" spans="1:2" ht="15" customHeight="1" x14ac:dyDescent="0.2">
      <c r="A82" s="81"/>
      <c r="B82" s="12"/>
    </row>
    <row r="83" spans="1:2" ht="15" customHeight="1" x14ac:dyDescent="0.2">
      <c r="A83" s="81"/>
      <c r="B83" s="12"/>
    </row>
    <row r="84" spans="1:2" ht="15" customHeight="1" x14ac:dyDescent="0.2">
      <c r="A84" s="81"/>
      <c r="B84" s="12"/>
    </row>
    <row r="85" spans="1:2" ht="15" customHeight="1" x14ac:dyDescent="0.2">
      <c r="A85" s="81"/>
      <c r="B85" s="12"/>
    </row>
    <row r="86" spans="1:2" ht="15" customHeight="1" x14ac:dyDescent="0.2">
      <c r="A86" s="81"/>
      <c r="B86" s="12"/>
    </row>
    <row r="87" spans="1:2" ht="15" customHeight="1" x14ac:dyDescent="0.2">
      <c r="A87" s="81"/>
      <c r="B87" s="12"/>
    </row>
    <row r="88" spans="1:2" ht="15" customHeight="1" x14ac:dyDescent="0.2">
      <c r="A88" s="81"/>
      <c r="B88" s="12"/>
    </row>
    <row r="89" spans="1:2" ht="15" customHeight="1" x14ac:dyDescent="0.2">
      <c r="A89" s="81"/>
      <c r="B89" s="12"/>
    </row>
    <row r="90" spans="1:2" ht="15" customHeight="1" x14ac:dyDescent="0.2">
      <c r="A90" s="81"/>
      <c r="B90" s="12"/>
    </row>
    <row r="91" spans="1:2" ht="15" customHeight="1" x14ac:dyDescent="0.2">
      <c r="A91" s="81"/>
      <c r="B91" s="12"/>
    </row>
    <row r="92" spans="1:2" ht="15" customHeight="1" x14ac:dyDescent="0.2">
      <c r="A92" s="81"/>
      <c r="B92" s="12"/>
    </row>
    <row r="93" spans="1:2" ht="15" customHeight="1" x14ac:dyDescent="0.2">
      <c r="A93" s="81"/>
      <c r="B93" s="12"/>
    </row>
    <row r="94" spans="1:2" ht="15" customHeight="1" x14ac:dyDescent="0.2">
      <c r="A94" s="81"/>
      <c r="B94" s="12"/>
    </row>
    <row r="95" spans="1:2" ht="15" customHeight="1" x14ac:dyDescent="0.2">
      <c r="A95" s="81"/>
      <c r="B95" s="12"/>
    </row>
    <row r="96" spans="1:2" ht="15" customHeight="1" x14ac:dyDescent="0.2">
      <c r="A96" s="81"/>
      <c r="B96" s="12"/>
    </row>
    <row r="97" spans="1:2" ht="15" customHeight="1" x14ac:dyDescent="0.2">
      <c r="A97" s="81"/>
      <c r="B97" s="12"/>
    </row>
    <row r="98" spans="1:2" ht="15" customHeight="1" x14ac:dyDescent="0.2">
      <c r="A98" s="81"/>
      <c r="B98" s="12"/>
    </row>
    <row r="99" spans="1:2" ht="15" customHeight="1" x14ac:dyDescent="0.2">
      <c r="A99" s="81"/>
      <c r="B99" s="12"/>
    </row>
    <row r="100" spans="1:2" ht="15" customHeight="1" x14ac:dyDescent="0.2">
      <c r="A100" s="81"/>
      <c r="B100" s="12"/>
    </row>
    <row r="101" spans="1:2" ht="15" customHeight="1" x14ac:dyDescent="0.2">
      <c r="A101" s="81"/>
      <c r="B101" s="12"/>
    </row>
    <row r="102" spans="1:2" ht="15" customHeight="1" x14ac:dyDescent="0.2">
      <c r="A102" s="81"/>
      <c r="B102" s="12"/>
    </row>
    <row r="103" spans="1:2" ht="15" customHeight="1" x14ac:dyDescent="0.2">
      <c r="A103" s="81"/>
      <c r="B103" s="12"/>
    </row>
    <row r="104" spans="1:2" ht="15" customHeight="1" x14ac:dyDescent="0.2">
      <c r="A104" s="81"/>
      <c r="B104" s="12"/>
    </row>
    <row r="105" spans="1:2" ht="15" customHeight="1" x14ac:dyDescent="0.2">
      <c r="A105" s="81"/>
      <c r="B105" s="12"/>
    </row>
    <row r="106" spans="1:2" ht="15" customHeight="1" x14ac:dyDescent="0.2">
      <c r="A106" s="81"/>
      <c r="B106" s="12"/>
    </row>
    <row r="107" spans="1:2" ht="15" customHeight="1" x14ac:dyDescent="0.2">
      <c r="A107" s="81"/>
      <c r="B107" s="12"/>
    </row>
    <row r="108" spans="1:2" ht="15" customHeight="1" x14ac:dyDescent="0.2">
      <c r="A108" s="81"/>
      <c r="B108" s="12"/>
    </row>
    <row r="109" spans="1:2" ht="15" customHeight="1" x14ac:dyDescent="0.2">
      <c r="A109" s="81"/>
      <c r="B109" s="12"/>
    </row>
    <row r="110" spans="1:2" ht="15" customHeight="1" x14ac:dyDescent="0.2">
      <c r="A110" s="81"/>
      <c r="B110" s="12"/>
    </row>
    <row r="111" spans="1:2" ht="15" customHeight="1" x14ac:dyDescent="0.2">
      <c r="A111" s="81"/>
      <c r="B111" s="12"/>
    </row>
    <row r="112" spans="1:2" ht="15" customHeight="1" x14ac:dyDescent="0.2">
      <c r="A112" s="81"/>
      <c r="B112" s="12"/>
    </row>
    <row r="113" spans="1:2" ht="15" customHeight="1" x14ac:dyDescent="0.2">
      <c r="A113" s="81"/>
      <c r="B113" s="12"/>
    </row>
    <row r="114" spans="1:2" ht="15" customHeight="1" x14ac:dyDescent="0.2">
      <c r="A114" s="81"/>
      <c r="B114" s="12"/>
    </row>
    <row r="115" spans="1:2" ht="15" customHeight="1" x14ac:dyDescent="0.2">
      <c r="A115" s="81"/>
      <c r="B115" s="12"/>
    </row>
    <row r="116" spans="1:2" ht="15" customHeight="1" x14ac:dyDescent="0.2">
      <c r="A116" s="81"/>
      <c r="B116" s="12"/>
    </row>
    <row r="117" spans="1:2" ht="15" customHeight="1" x14ac:dyDescent="0.2">
      <c r="A117" s="81"/>
      <c r="B117" s="12"/>
    </row>
    <row r="118" spans="1:2" ht="15" customHeight="1" x14ac:dyDescent="0.2">
      <c r="A118" s="81"/>
      <c r="B118" s="12"/>
    </row>
    <row r="119" spans="1:2" ht="15" customHeight="1" x14ac:dyDescent="0.2">
      <c r="A119" s="81"/>
      <c r="B119" s="12"/>
    </row>
    <row r="120" spans="1:2" ht="15" customHeight="1" x14ac:dyDescent="0.2">
      <c r="A120" s="81"/>
      <c r="B120" s="12"/>
    </row>
    <row r="121" spans="1:2" ht="15" customHeight="1" x14ac:dyDescent="0.2">
      <c r="A121" s="81"/>
      <c r="B121" s="12"/>
    </row>
    <row r="122" spans="1:2" ht="15" customHeight="1" x14ac:dyDescent="0.2">
      <c r="A122" s="81"/>
      <c r="B122" s="12"/>
    </row>
    <row r="123" spans="1:2" ht="15" customHeight="1" x14ac:dyDescent="0.2">
      <c r="A123" s="81"/>
      <c r="B123" s="12"/>
    </row>
    <row r="124" spans="1:2" ht="15" customHeight="1" x14ac:dyDescent="0.2">
      <c r="A124" s="81"/>
      <c r="B124" s="12"/>
    </row>
    <row r="125" spans="1:2" ht="15" customHeight="1" x14ac:dyDescent="0.2">
      <c r="A125" s="81"/>
      <c r="B125" s="12"/>
    </row>
    <row r="126" spans="1:2" ht="15" customHeight="1" x14ac:dyDescent="0.2">
      <c r="A126" s="81"/>
      <c r="B126" s="12"/>
    </row>
    <row r="127" spans="1:2" ht="15" customHeight="1" x14ac:dyDescent="0.2">
      <c r="A127" s="81"/>
      <c r="B127" s="12"/>
    </row>
    <row r="128" spans="1:2" ht="15" customHeight="1" x14ac:dyDescent="0.2">
      <c r="A128" s="81"/>
      <c r="B128" s="12"/>
    </row>
    <row r="129" spans="1:2" ht="15" customHeight="1" x14ac:dyDescent="0.2">
      <c r="A129" s="81"/>
      <c r="B129" s="12"/>
    </row>
    <row r="130" spans="1:2" ht="15" customHeight="1" x14ac:dyDescent="0.2">
      <c r="A130" s="81"/>
      <c r="B130" s="12"/>
    </row>
    <row r="131" spans="1:2" ht="15" customHeight="1" x14ac:dyDescent="0.2">
      <c r="A131" s="81"/>
      <c r="B131" s="12"/>
    </row>
    <row r="132" spans="1:2" ht="15" customHeight="1" x14ac:dyDescent="0.2">
      <c r="A132" s="81"/>
      <c r="B132" s="12"/>
    </row>
    <row r="133" spans="1:2" ht="15" customHeight="1" x14ac:dyDescent="0.2">
      <c r="A133" s="81"/>
      <c r="B133" s="12"/>
    </row>
    <row r="134" spans="1:2" ht="15" customHeight="1" x14ac:dyDescent="0.2">
      <c r="A134" s="81"/>
      <c r="B134" s="12"/>
    </row>
    <row r="135" spans="1:2" ht="15" customHeight="1" x14ac:dyDescent="0.2">
      <c r="A135" s="81"/>
      <c r="B135" s="12"/>
    </row>
    <row r="136" spans="1:2" ht="15" customHeight="1" x14ac:dyDescent="0.2">
      <c r="A136" s="81"/>
      <c r="B136" s="12"/>
    </row>
    <row r="137" spans="1:2" ht="15" customHeight="1" x14ac:dyDescent="0.2">
      <c r="A137" s="81"/>
      <c r="B137" s="12"/>
    </row>
    <row r="138" spans="1:2" ht="15" customHeight="1" x14ac:dyDescent="0.2">
      <c r="A138" s="81"/>
      <c r="B138" s="12"/>
    </row>
    <row r="139" spans="1:2" ht="15" customHeight="1" x14ac:dyDescent="0.2">
      <c r="A139" s="81"/>
      <c r="B139" s="12"/>
    </row>
    <row r="140" spans="1:2" ht="15" customHeight="1" x14ac:dyDescent="0.2">
      <c r="A140" s="81"/>
      <c r="B140" s="12"/>
    </row>
    <row r="141" spans="1:2" ht="15" customHeight="1" x14ac:dyDescent="0.2">
      <c r="A141" s="81"/>
      <c r="B141" s="12"/>
    </row>
    <row r="142" spans="1:2" ht="15" customHeight="1" x14ac:dyDescent="0.2">
      <c r="A142" s="81"/>
      <c r="B142" s="12"/>
    </row>
    <row r="143" spans="1:2" ht="15" customHeight="1" x14ac:dyDescent="0.2">
      <c r="A143" s="81"/>
      <c r="B143" s="12"/>
    </row>
    <row r="144" spans="1:2" ht="15" customHeight="1" x14ac:dyDescent="0.2">
      <c r="A144" s="81"/>
      <c r="B144" s="12"/>
    </row>
    <row r="145" spans="1:2" ht="15" customHeight="1" x14ac:dyDescent="0.2">
      <c r="A145" s="81"/>
      <c r="B145" s="12"/>
    </row>
    <row r="146" spans="1:2" ht="15" customHeight="1" x14ac:dyDescent="0.2">
      <c r="A146" s="81"/>
      <c r="B146" s="12"/>
    </row>
    <row r="147" spans="1:2" ht="15" customHeight="1" x14ac:dyDescent="0.2">
      <c r="A147" s="81"/>
      <c r="B147" s="12"/>
    </row>
    <row r="148" spans="1:2" ht="15" customHeight="1" x14ac:dyDescent="0.2">
      <c r="A148" s="81"/>
      <c r="B148" s="12"/>
    </row>
    <row r="149" spans="1:2" ht="15" customHeight="1" x14ac:dyDescent="0.2">
      <c r="A149" s="81"/>
      <c r="B149" s="12"/>
    </row>
    <row r="150" spans="1:2" ht="15" customHeight="1" x14ac:dyDescent="0.2">
      <c r="A150" s="81"/>
      <c r="B150" s="12"/>
    </row>
    <row r="151" spans="1:2" ht="15" customHeight="1" x14ac:dyDescent="0.2">
      <c r="A151" s="81"/>
      <c r="B151" s="12"/>
    </row>
    <row r="152" spans="1:2" ht="15" customHeight="1" x14ac:dyDescent="0.2">
      <c r="A152" s="81"/>
      <c r="B152" s="12"/>
    </row>
    <row r="153" spans="1:2" ht="15" customHeight="1" x14ac:dyDescent="0.2">
      <c r="A153" s="81"/>
      <c r="B153" s="12"/>
    </row>
    <row r="154" spans="1:2" ht="15" customHeight="1" x14ac:dyDescent="0.2">
      <c r="A154" s="81"/>
      <c r="B154" s="12"/>
    </row>
    <row r="155" spans="1:2" ht="15" customHeight="1" x14ac:dyDescent="0.2">
      <c r="A155" s="81"/>
      <c r="B155" s="12"/>
    </row>
    <row r="156" spans="1:2" ht="15" customHeight="1" x14ac:dyDescent="0.2">
      <c r="A156" s="81"/>
      <c r="B156" s="12"/>
    </row>
    <row r="157" spans="1:2" ht="15" customHeight="1" x14ac:dyDescent="0.2">
      <c r="A157" s="81"/>
      <c r="B157" s="12"/>
    </row>
    <row r="158" spans="1:2" ht="15" customHeight="1" x14ac:dyDescent="0.2">
      <c r="A158" s="81"/>
      <c r="B158" s="12"/>
    </row>
    <row r="159" spans="1:2" ht="15" customHeight="1" x14ac:dyDescent="0.2">
      <c r="A159" s="81"/>
      <c r="B159" s="12"/>
    </row>
    <row r="160" spans="1:2" ht="15" customHeight="1" x14ac:dyDescent="0.2">
      <c r="A160" s="81"/>
      <c r="B160" s="12"/>
    </row>
    <row r="161" spans="1:2" ht="15" customHeight="1" x14ac:dyDescent="0.2">
      <c r="A161" s="81"/>
      <c r="B161" s="12"/>
    </row>
    <row r="162" spans="1:2" ht="15" customHeight="1" x14ac:dyDescent="0.2">
      <c r="A162" s="81"/>
      <c r="B162" s="12"/>
    </row>
    <row r="163" spans="1:2" ht="15" customHeight="1" x14ac:dyDescent="0.2">
      <c r="A163" s="81"/>
      <c r="B163" s="12"/>
    </row>
    <row r="164" spans="1:2" ht="15" customHeight="1" x14ac:dyDescent="0.2">
      <c r="A164" s="81"/>
      <c r="B164" s="12"/>
    </row>
    <row r="165" spans="1:2" ht="15" customHeight="1" x14ac:dyDescent="0.2">
      <c r="A165" s="81"/>
      <c r="B165" s="12"/>
    </row>
    <row r="166" spans="1:2" ht="15" customHeight="1" x14ac:dyDescent="0.2">
      <c r="A166" s="81"/>
      <c r="B166" s="12"/>
    </row>
    <row r="167" spans="1:2" ht="15" customHeight="1" x14ac:dyDescent="0.2">
      <c r="A167" s="81"/>
      <c r="B167" s="12"/>
    </row>
    <row r="168" spans="1:2" ht="15" customHeight="1" x14ac:dyDescent="0.2">
      <c r="A168" s="81"/>
      <c r="B168" s="12"/>
    </row>
    <row r="169" spans="1:2" ht="15" customHeight="1" x14ac:dyDescent="0.2">
      <c r="A169" s="81"/>
      <c r="B169" s="12"/>
    </row>
    <row r="170" spans="1:2" ht="15" customHeight="1" x14ac:dyDescent="0.2">
      <c r="A170" s="81"/>
      <c r="B170" s="12"/>
    </row>
    <row r="171" spans="1:2" ht="15" customHeight="1" x14ac:dyDescent="0.2">
      <c r="A171" s="81"/>
      <c r="B171" s="12"/>
    </row>
    <row r="172" spans="1:2" ht="15" customHeight="1" x14ac:dyDescent="0.2">
      <c r="A172" s="81"/>
      <c r="B172" s="12"/>
    </row>
    <row r="173" spans="1:2" ht="15" customHeight="1" x14ac:dyDescent="0.2">
      <c r="A173" s="81"/>
      <c r="B173" s="12"/>
    </row>
    <row r="174" spans="1:2" ht="15" customHeight="1" x14ac:dyDescent="0.2">
      <c r="A174" s="81"/>
      <c r="B174" s="12"/>
    </row>
    <row r="175" spans="1:2" ht="15" customHeight="1" x14ac:dyDescent="0.2">
      <c r="A175" s="81"/>
      <c r="B175" s="12"/>
    </row>
    <row r="176" spans="1:2" ht="15" customHeight="1" x14ac:dyDescent="0.2">
      <c r="A176" s="81"/>
      <c r="B176" s="12"/>
    </row>
    <row r="177" spans="1:2" ht="15" customHeight="1" x14ac:dyDescent="0.2">
      <c r="A177" s="81"/>
      <c r="B177" s="12"/>
    </row>
    <row r="178" spans="1:2" ht="15" customHeight="1" x14ac:dyDescent="0.2">
      <c r="A178" s="81"/>
      <c r="B178" s="12"/>
    </row>
    <row r="179" spans="1:2" ht="15" customHeight="1" x14ac:dyDescent="0.2">
      <c r="A179" s="81"/>
      <c r="B179" s="12"/>
    </row>
    <row r="180" spans="1:2" ht="15" customHeight="1" x14ac:dyDescent="0.2">
      <c r="A180" s="81"/>
      <c r="B180" s="12"/>
    </row>
    <row r="181" spans="1:2" ht="15" customHeight="1" x14ac:dyDescent="0.2">
      <c r="A181" s="81"/>
      <c r="B181" s="12"/>
    </row>
    <row r="182" spans="1:2" ht="15" customHeight="1" x14ac:dyDescent="0.2">
      <c r="A182" s="81"/>
      <c r="B182" s="12"/>
    </row>
    <row r="183" spans="1:2" ht="15" customHeight="1" x14ac:dyDescent="0.2">
      <c r="A183" s="81"/>
      <c r="B183" s="12"/>
    </row>
    <row r="184" spans="1:2" ht="15" customHeight="1" x14ac:dyDescent="0.2">
      <c r="A184" s="81"/>
      <c r="B184" s="12"/>
    </row>
    <row r="185" spans="1:2" ht="15" customHeight="1" x14ac:dyDescent="0.2">
      <c r="A185" s="81"/>
      <c r="B185" s="12"/>
    </row>
    <row r="186" spans="1:2" ht="15" customHeight="1" x14ac:dyDescent="0.2">
      <c r="A186" s="81"/>
      <c r="B186" s="12"/>
    </row>
    <row r="187" spans="1:2" ht="15" customHeight="1" x14ac:dyDescent="0.2">
      <c r="A187" s="81"/>
      <c r="B187" s="12"/>
    </row>
    <row r="188" spans="1:2" ht="15" customHeight="1" x14ac:dyDescent="0.2">
      <c r="A188" s="81"/>
      <c r="B188" s="12"/>
    </row>
    <row r="189" spans="1:2" ht="15" customHeight="1" x14ac:dyDescent="0.2">
      <c r="A189" s="81"/>
      <c r="B189" s="12"/>
    </row>
    <row r="190" spans="1:2" ht="15" customHeight="1" x14ac:dyDescent="0.2">
      <c r="A190" s="81"/>
      <c r="B190" s="12"/>
    </row>
    <row r="191" spans="1:2" ht="15" customHeight="1" x14ac:dyDescent="0.2">
      <c r="A191" s="81"/>
      <c r="B191" s="12"/>
    </row>
    <row r="192" spans="1:2" ht="15" customHeight="1" x14ac:dyDescent="0.2">
      <c r="A192" s="81"/>
      <c r="B192" s="12"/>
    </row>
    <row r="193" spans="1:2" ht="15" customHeight="1" x14ac:dyDescent="0.2">
      <c r="A193" s="81"/>
      <c r="B193" s="12"/>
    </row>
    <row r="194" spans="1:2" ht="15" customHeight="1" x14ac:dyDescent="0.2">
      <c r="A194" s="81"/>
      <c r="B194" s="12"/>
    </row>
    <row r="195" spans="1:2" ht="15" customHeight="1" x14ac:dyDescent="0.2">
      <c r="A195" s="81"/>
      <c r="B195" s="12"/>
    </row>
    <row r="196" spans="1:2" ht="15" customHeight="1" x14ac:dyDescent="0.2">
      <c r="A196" s="81"/>
      <c r="B196" s="12"/>
    </row>
    <row r="197" spans="1:2" ht="15" customHeight="1" x14ac:dyDescent="0.2">
      <c r="A197" s="81"/>
      <c r="B197" s="12"/>
    </row>
    <row r="198" spans="1:2" ht="15" customHeight="1" x14ac:dyDescent="0.2">
      <c r="A198" s="81"/>
      <c r="B198" s="12"/>
    </row>
    <row r="199" spans="1:2" ht="15" customHeight="1" x14ac:dyDescent="0.2">
      <c r="A199" s="81"/>
      <c r="B199" s="12"/>
    </row>
    <row r="200" spans="1:2" ht="15" customHeight="1" x14ac:dyDescent="0.2">
      <c r="A200" s="81"/>
      <c r="B200" s="12"/>
    </row>
    <row r="201" spans="1:2" ht="15" customHeight="1" x14ac:dyDescent="0.2">
      <c r="A201" s="81"/>
      <c r="B201" s="12"/>
    </row>
    <row r="202" spans="1:2" ht="15" customHeight="1" x14ac:dyDescent="0.2">
      <c r="A202" s="81"/>
      <c r="B202" s="12"/>
    </row>
    <row r="203" spans="1:2" ht="15" customHeight="1" x14ac:dyDescent="0.2">
      <c r="A203" s="81"/>
      <c r="B203" s="12"/>
    </row>
    <row r="204" spans="1:2" ht="15" customHeight="1" x14ac:dyDescent="0.2">
      <c r="A204" s="81"/>
      <c r="B204" s="12"/>
    </row>
    <row r="205" spans="1:2" ht="15" customHeight="1" x14ac:dyDescent="0.2">
      <c r="A205" s="81"/>
      <c r="B205" s="12"/>
    </row>
    <row r="206" spans="1:2" ht="15" customHeight="1" x14ac:dyDescent="0.2">
      <c r="A206" s="81"/>
      <c r="B206" s="12"/>
    </row>
    <row r="207" spans="1:2" ht="15" customHeight="1" x14ac:dyDescent="0.2">
      <c r="A207" s="81"/>
      <c r="B207" s="12"/>
    </row>
    <row r="208" spans="1:2" ht="15" customHeight="1" x14ac:dyDescent="0.2">
      <c r="A208" s="81"/>
      <c r="B208" s="12"/>
    </row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rowBreaks count="1" manualBreakCount="1">
    <brk id="4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77"/>
  <sheetViews>
    <sheetView showGridLines="0" view="pageBreakPreview" zoomScaleNormal="75" zoomScaleSheetLayoutView="100" workbookViewId="0">
      <selection activeCell="H24" sqref="H24"/>
    </sheetView>
  </sheetViews>
  <sheetFormatPr baseColWidth="10" defaultRowHeight="12" x14ac:dyDescent="0.2"/>
  <cols>
    <col min="1" max="1" width="28.125" style="17" customWidth="1"/>
    <col min="2" max="2" width="6.125" style="18" customWidth="1"/>
    <col min="3" max="5" width="9.625" style="3" hidden="1" customWidth="1"/>
    <col min="6" max="7" width="9.625" style="3" customWidth="1"/>
    <col min="8" max="10" width="9.625" style="29" customWidth="1"/>
    <col min="11" max="11" width="11" style="58"/>
    <col min="12" max="16384" width="11" style="3"/>
  </cols>
  <sheetData>
    <row r="1" spans="1:11" ht="15" customHeight="1" x14ac:dyDescent="0.2">
      <c r="A1" s="241" t="s">
        <v>79</v>
      </c>
      <c r="B1" s="155"/>
      <c r="C1" s="155"/>
      <c r="D1" s="155"/>
      <c r="E1" s="155"/>
      <c r="F1" s="155"/>
      <c r="G1" s="155"/>
      <c r="H1" s="189"/>
      <c r="I1" s="189"/>
      <c r="J1" s="189"/>
      <c r="K1" s="325"/>
    </row>
    <row r="2" spans="1:11" ht="15" customHeight="1" x14ac:dyDescent="0.2">
      <c r="A2" s="165"/>
      <c r="B2" s="40"/>
      <c r="K2" s="326"/>
    </row>
    <row r="3" spans="1:11" ht="15" customHeight="1" x14ac:dyDescent="0.2">
      <c r="A3" s="82"/>
      <c r="B3" s="14"/>
    </row>
    <row r="4" spans="1:11" ht="5.0999999999999996" customHeight="1" x14ac:dyDescent="0.2">
      <c r="A4" s="107"/>
      <c r="B4" s="15"/>
      <c r="C4" s="2"/>
      <c r="D4" s="2"/>
      <c r="E4" s="2"/>
      <c r="F4" s="2"/>
      <c r="G4" s="2"/>
      <c r="H4" s="20"/>
      <c r="I4" s="20"/>
      <c r="J4" s="20"/>
    </row>
    <row r="5" spans="1:11" ht="5.0999999999999996" customHeight="1" x14ac:dyDescent="0.2">
      <c r="A5" s="198"/>
      <c r="B5" s="204"/>
      <c r="C5" s="197"/>
      <c r="D5" s="197"/>
      <c r="E5" s="197"/>
      <c r="F5" s="197"/>
      <c r="G5" s="197"/>
      <c r="H5" s="197"/>
      <c r="I5" s="197"/>
      <c r="J5" s="197"/>
    </row>
    <row r="6" spans="1:11" ht="15" customHeight="1" x14ac:dyDescent="0.2">
      <c r="A6" s="200" t="s">
        <v>15</v>
      </c>
      <c r="B6" s="263" t="s">
        <v>2</v>
      </c>
      <c r="C6" s="262">
        <v>2016</v>
      </c>
      <c r="D6" s="262">
        <v>2017</v>
      </c>
      <c r="E6" s="262">
        <v>2018</v>
      </c>
      <c r="F6" s="262">
        <v>2019</v>
      </c>
      <c r="G6" s="262">
        <v>2020</v>
      </c>
      <c r="H6" s="262">
        <v>2021</v>
      </c>
      <c r="I6" s="262">
        <v>2022</v>
      </c>
      <c r="J6" s="262">
        <v>2023</v>
      </c>
    </row>
    <row r="7" spans="1:11" ht="5.0999999999999996" customHeight="1" x14ac:dyDescent="0.2">
      <c r="A7" s="198"/>
      <c r="B7" s="220"/>
      <c r="C7" s="199"/>
      <c r="D7" s="199"/>
      <c r="E7" s="199"/>
      <c r="F7" s="199"/>
      <c r="G7" s="199"/>
      <c r="H7" s="199"/>
      <c r="I7" s="199"/>
      <c r="J7" s="199"/>
    </row>
    <row r="8" spans="1:11" ht="5.0999999999999996" customHeight="1" x14ac:dyDescent="0.2">
      <c r="A8" s="107"/>
      <c r="B8" s="118"/>
      <c r="C8" s="95"/>
      <c r="D8" s="95"/>
      <c r="E8" s="95"/>
      <c r="F8" s="95"/>
      <c r="G8" s="95"/>
      <c r="H8" s="96"/>
      <c r="I8" s="96"/>
      <c r="J8" s="96"/>
    </row>
    <row r="9" spans="1:11" ht="15" customHeight="1" x14ac:dyDescent="0.2">
      <c r="A9" s="108" t="s">
        <v>23</v>
      </c>
      <c r="B9" s="15" t="s">
        <v>10</v>
      </c>
      <c r="C9" s="28">
        <v>1478.2</v>
      </c>
      <c r="D9" s="28">
        <v>481.8</v>
      </c>
      <c r="E9" s="28">
        <v>691.6</v>
      </c>
      <c r="F9" s="28">
        <v>47.7</v>
      </c>
      <c r="G9" s="28" t="s">
        <v>105</v>
      </c>
      <c r="H9" s="28" t="s">
        <v>105</v>
      </c>
      <c r="I9" s="28" t="s">
        <v>105</v>
      </c>
      <c r="J9" s="28" t="s">
        <v>105</v>
      </c>
      <c r="K9" s="56"/>
    </row>
    <row r="10" spans="1:11" ht="15" customHeight="1" x14ac:dyDescent="0.2">
      <c r="A10" s="108" t="s">
        <v>24</v>
      </c>
      <c r="B10" s="15" t="s">
        <v>10</v>
      </c>
      <c r="C10" s="28">
        <v>6.4</v>
      </c>
      <c r="D10" s="28">
        <v>8</v>
      </c>
      <c r="E10" s="28">
        <v>4.3</v>
      </c>
      <c r="F10" s="28" t="s">
        <v>104</v>
      </c>
      <c r="G10" s="28" t="s">
        <v>105</v>
      </c>
      <c r="H10" s="28" t="s">
        <v>105</v>
      </c>
      <c r="I10" s="28" t="s">
        <v>105</v>
      </c>
      <c r="J10" s="28" t="s">
        <v>105</v>
      </c>
    </row>
    <row r="11" spans="1:11" ht="15" customHeight="1" x14ac:dyDescent="0.2">
      <c r="A11" s="107" t="s">
        <v>25</v>
      </c>
      <c r="B11" s="15" t="s">
        <v>10</v>
      </c>
      <c r="C11" s="28">
        <v>967.5</v>
      </c>
      <c r="D11" s="28">
        <v>906.5</v>
      </c>
      <c r="E11" s="28">
        <v>27.7</v>
      </c>
      <c r="F11" s="28">
        <v>866.3</v>
      </c>
      <c r="G11" s="28" t="s">
        <v>105</v>
      </c>
      <c r="H11" s="28" t="s">
        <v>105</v>
      </c>
      <c r="I11" s="28" t="s">
        <v>105</v>
      </c>
      <c r="J11" s="28" t="s">
        <v>105</v>
      </c>
      <c r="K11" s="56"/>
    </row>
    <row r="12" spans="1:11" ht="15" customHeight="1" x14ac:dyDescent="0.2">
      <c r="A12" s="107" t="s">
        <v>26</v>
      </c>
      <c r="B12" s="15" t="s">
        <v>10</v>
      </c>
      <c r="C12" s="28">
        <v>52.5</v>
      </c>
      <c r="D12" s="28" t="s">
        <v>104</v>
      </c>
      <c r="E12" s="28">
        <v>177.2</v>
      </c>
      <c r="F12" s="28" t="s">
        <v>104</v>
      </c>
      <c r="G12" s="28" t="s">
        <v>105</v>
      </c>
      <c r="H12" s="28" t="s">
        <v>105</v>
      </c>
      <c r="I12" s="28" t="s">
        <v>105</v>
      </c>
      <c r="J12" s="28" t="s">
        <v>105</v>
      </c>
    </row>
    <row r="13" spans="1:11" ht="15" customHeight="1" x14ac:dyDescent="0.2">
      <c r="A13" s="108" t="s">
        <v>68</v>
      </c>
      <c r="B13" s="15" t="s">
        <v>10</v>
      </c>
      <c r="C13" s="28">
        <v>3609.5</v>
      </c>
      <c r="D13" s="28">
        <v>2333.9</v>
      </c>
      <c r="E13" s="28">
        <v>557.6</v>
      </c>
      <c r="F13" s="28">
        <v>2061.9</v>
      </c>
      <c r="G13" s="28" t="s">
        <v>105</v>
      </c>
      <c r="H13" s="28" t="s">
        <v>105</v>
      </c>
      <c r="I13" s="28" t="s">
        <v>105</v>
      </c>
      <c r="J13" s="28" t="s">
        <v>105</v>
      </c>
    </row>
    <row r="14" spans="1:11" ht="15" customHeight="1" x14ac:dyDescent="0.2">
      <c r="A14" s="107" t="s">
        <v>27</v>
      </c>
      <c r="B14" s="15" t="s">
        <v>10</v>
      </c>
      <c r="C14" s="28">
        <v>267.60000000000002</v>
      </c>
      <c r="D14" s="28">
        <v>1161.5</v>
      </c>
      <c r="E14" s="28">
        <v>360</v>
      </c>
      <c r="F14" s="28" t="s">
        <v>104</v>
      </c>
      <c r="G14" s="28" t="s">
        <v>105</v>
      </c>
      <c r="H14" s="28" t="s">
        <v>105</v>
      </c>
      <c r="I14" s="28" t="s">
        <v>105</v>
      </c>
      <c r="J14" s="28" t="s">
        <v>105</v>
      </c>
    </row>
    <row r="15" spans="1:11" ht="15" customHeight="1" x14ac:dyDescent="0.2">
      <c r="A15" s="107" t="s">
        <v>29</v>
      </c>
      <c r="B15" s="118" t="s">
        <v>10</v>
      </c>
      <c r="C15" s="28">
        <v>30264.400000000001</v>
      </c>
      <c r="D15" s="28">
        <v>20796.5</v>
      </c>
      <c r="E15" s="28">
        <v>28391.5</v>
      </c>
      <c r="F15" s="28">
        <v>28281.5</v>
      </c>
      <c r="G15" s="28" t="s">
        <v>105</v>
      </c>
      <c r="H15" s="28" t="s">
        <v>105</v>
      </c>
      <c r="I15" s="28" t="s">
        <v>105</v>
      </c>
      <c r="J15" s="28" t="s">
        <v>105</v>
      </c>
    </row>
    <row r="16" spans="1:11" ht="15" hidden="1" customHeight="1" x14ac:dyDescent="0.2">
      <c r="A16" s="108" t="s">
        <v>30</v>
      </c>
      <c r="B16" s="15" t="s">
        <v>10</v>
      </c>
      <c r="C16" s="102" t="s">
        <v>104</v>
      </c>
      <c r="D16" s="102" t="s">
        <v>104</v>
      </c>
      <c r="E16" s="102" t="s">
        <v>104</v>
      </c>
      <c r="F16" s="102" t="s">
        <v>104</v>
      </c>
      <c r="G16" s="102" t="s">
        <v>104</v>
      </c>
      <c r="H16" s="102" t="s">
        <v>104</v>
      </c>
      <c r="I16" s="28" t="s">
        <v>105</v>
      </c>
      <c r="J16" s="28" t="s">
        <v>105</v>
      </c>
      <c r="K16" s="58" t="s">
        <v>160</v>
      </c>
    </row>
    <row r="17" spans="1:10" ht="15" hidden="1" customHeight="1" x14ac:dyDescent="0.2">
      <c r="A17" s="108" t="s">
        <v>31</v>
      </c>
      <c r="B17" s="15" t="s">
        <v>10</v>
      </c>
      <c r="C17" s="102" t="s">
        <v>104</v>
      </c>
      <c r="D17" s="102" t="s">
        <v>104</v>
      </c>
      <c r="E17" s="102" t="s">
        <v>104</v>
      </c>
      <c r="F17" s="102" t="s">
        <v>104</v>
      </c>
      <c r="G17" s="102" t="s">
        <v>104</v>
      </c>
      <c r="H17" s="102" t="s">
        <v>104</v>
      </c>
      <c r="I17" s="28" t="s">
        <v>105</v>
      </c>
      <c r="J17" s="28" t="s">
        <v>105</v>
      </c>
    </row>
    <row r="18" spans="1:10" ht="15" customHeight="1" x14ac:dyDescent="0.2">
      <c r="A18" s="108" t="s">
        <v>54</v>
      </c>
      <c r="B18" s="15" t="s">
        <v>10</v>
      </c>
      <c r="C18" s="28">
        <v>6075.3</v>
      </c>
      <c r="D18" s="28">
        <v>7423.5</v>
      </c>
      <c r="E18" s="28">
        <v>7597.6</v>
      </c>
      <c r="F18" s="28">
        <v>6318.5</v>
      </c>
      <c r="G18" s="28" t="s">
        <v>105</v>
      </c>
      <c r="H18" s="28" t="s">
        <v>105</v>
      </c>
      <c r="I18" s="28" t="s">
        <v>105</v>
      </c>
      <c r="J18" s="28" t="s">
        <v>105</v>
      </c>
    </row>
    <row r="19" spans="1:10" ht="15" hidden="1" customHeight="1" x14ac:dyDescent="0.2">
      <c r="A19" s="107" t="s">
        <v>32</v>
      </c>
      <c r="B19" s="15" t="s">
        <v>17</v>
      </c>
      <c r="C19" s="28" t="s">
        <v>104</v>
      </c>
      <c r="D19" s="28" t="s">
        <v>104</v>
      </c>
      <c r="E19" s="28" t="s">
        <v>104</v>
      </c>
      <c r="F19" s="28" t="s">
        <v>104</v>
      </c>
      <c r="G19" s="28" t="s">
        <v>104</v>
      </c>
      <c r="H19" s="28" t="s">
        <v>104</v>
      </c>
      <c r="I19" s="28" t="s">
        <v>105</v>
      </c>
      <c r="J19" s="28" t="s">
        <v>105</v>
      </c>
    </row>
    <row r="20" spans="1:10" ht="15" hidden="1" customHeight="1" x14ac:dyDescent="0.2">
      <c r="A20" s="108" t="s">
        <v>33</v>
      </c>
      <c r="B20" s="15" t="s">
        <v>10</v>
      </c>
      <c r="C20" s="102" t="s">
        <v>104</v>
      </c>
      <c r="D20" s="102" t="s">
        <v>104</v>
      </c>
      <c r="E20" s="102" t="s">
        <v>104</v>
      </c>
      <c r="F20" s="102" t="s">
        <v>104</v>
      </c>
      <c r="G20" s="102" t="s">
        <v>104</v>
      </c>
      <c r="H20" s="102" t="s">
        <v>104</v>
      </c>
      <c r="I20" s="28" t="s">
        <v>105</v>
      </c>
      <c r="J20" s="28" t="s">
        <v>105</v>
      </c>
    </row>
    <row r="21" spans="1:10" ht="15" customHeight="1" x14ac:dyDescent="0.2">
      <c r="A21" s="108" t="s">
        <v>34</v>
      </c>
      <c r="B21" s="15" t="s">
        <v>10</v>
      </c>
      <c r="C21" s="28">
        <v>14.9</v>
      </c>
      <c r="D21" s="28">
        <v>42.1</v>
      </c>
      <c r="E21" s="28" t="s">
        <v>104</v>
      </c>
      <c r="F21" s="28">
        <v>10.8</v>
      </c>
      <c r="G21" s="28" t="s">
        <v>105</v>
      </c>
      <c r="H21" s="28" t="s">
        <v>105</v>
      </c>
      <c r="I21" s="28" t="s">
        <v>105</v>
      </c>
      <c r="J21" s="28" t="s">
        <v>105</v>
      </c>
    </row>
    <row r="22" spans="1:10" ht="15" customHeight="1" x14ac:dyDescent="0.2">
      <c r="A22" s="108" t="s">
        <v>12</v>
      </c>
      <c r="B22" s="15" t="s">
        <v>10</v>
      </c>
      <c r="C22" s="28">
        <v>40199.699999999997</v>
      </c>
      <c r="D22" s="28">
        <v>39708.6</v>
      </c>
      <c r="E22" s="28">
        <v>42771.1</v>
      </c>
      <c r="F22" s="28">
        <v>38354.6</v>
      </c>
      <c r="G22" s="28" t="s">
        <v>105</v>
      </c>
      <c r="H22" s="28" t="s">
        <v>105</v>
      </c>
      <c r="I22" s="28" t="s">
        <v>105</v>
      </c>
      <c r="J22" s="28" t="s">
        <v>105</v>
      </c>
    </row>
    <row r="23" spans="1:10" ht="15" customHeight="1" x14ac:dyDescent="0.2">
      <c r="A23" s="108" t="s">
        <v>35</v>
      </c>
      <c r="B23" s="15" t="s">
        <v>10</v>
      </c>
      <c r="C23" s="28">
        <v>10428.9</v>
      </c>
      <c r="D23" s="28">
        <v>2996.6</v>
      </c>
      <c r="E23" s="28">
        <v>7274.6</v>
      </c>
      <c r="F23" s="28">
        <v>6343.2</v>
      </c>
      <c r="G23" s="28" t="s">
        <v>105</v>
      </c>
      <c r="H23" s="28" t="s">
        <v>105</v>
      </c>
      <c r="I23" s="28" t="s">
        <v>105</v>
      </c>
      <c r="J23" s="28" t="s">
        <v>105</v>
      </c>
    </row>
    <row r="24" spans="1:10" ht="15" customHeight="1" x14ac:dyDescent="0.2">
      <c r="A24" s="108" t="s">
        <v>13</v>
      </c>
      <c r="B24" s="15" t="s">
        <v>16</v>
      </c>
      <c r="C24" s="28">
        <v>85022.6</v>
      </c>
      <c r="D24" s="28">
        <v>90990</v>
      </c>
      <c r="E24" s="28">
        <v>96834.8</v>
      </c>
      <c r="F24" s="28">
        <v>99050.8</v>
      </c>
      <c r="G24" s="28" t="s">
        <v>105</v>
      </c>
      <c r="H24" s="28" t="s">
        <v>105</v>
      </c>
      <c r="I24" s="28" t="s">
        <v>105</v>
      </c>
      <c r="J24" s="28" t="s">
        <v>105</v>
      </c>
    </row>
    <row r="25" spans="1:10" ht="15" hidden="1" customHeight="1" x14ac:dyDescent="0.2">
      <c r="A25" s="107" t="s">
        <v>36</v>
      </c>
      <c r="B25" s="15" t="s">
        <v>10</v>
      </c>
      <c r="C25" s="102" t="s">
        <v>104</v>
      </c>
      <c r="D25" s="102" t="s">
        <v>104</v>
      </c>
      <c r="E25" s="102" t="s">
        <v>104</v>
      </c>
      <c r="F25" s="102" t="s">
        <v>104</v>
      </c>
      <c r="G25" s="102" t="s">
        <v>104</v>
      </c>
      <c r="H25" s="102" t="s">
        <v>104</v>
      </c>
      <c r="I25" s="28" t="s">
        <v>105</v>
      </c>
      <c r="J25" s="28" t="s">
        <v>105</v>
      </c>
    </row>
    <row r="26" spans="1:10" ht="15" customHeight="1" x14ac:dyDescent="0.2">
      <c r="A26" s="107" t="s">
        <v>38</v>
      </c>
      <c r="B26" s="15" t="s">
        <v>10</v>
      </c>
      <c r="C26" s="28">
        <v>994.8</v>
      </c>
      <c r="D26" s="28">
        <v>991.5</v>
      </c>
      <c r="E26" s="28">
        <v>148.9</v>
      </c>
      <c r="F26" s="28">
        <v>960.1</v>
      </c>
      <c r="G26" s="28" t="s">
        <v>105</v>
      </c>
      <c r="H26" s="28" t="s">
        <v>105</v>
      </c>
      <c r="I26" s="28" t="s">
        <v>105</v>
      </c>
      <c r="J26" s="28" t="s">
        <v>105</v>
      </c>
    </row>
    <row r="27" spans="1:10" ht="15" customHeight="1" x14ac:dyDescent="0.2">
      <c r="A27" s="107" t="s">
        <v>39</v>
      </c>
      <c r="B27" s="15" t="s">
        <v>10</v>
      </c>
      <c r="C27" s="102">
        <v>129.69999999999999</v>
      </c>
      <c r="D27" s="28">
        <v>90.3</v>
      </c>
      <c r="E27" s="28">
        <v>120.1</v>
      </c>
      <c r="F27" s="28">
        <v>110.9</v>
      </c>
      <c r="G27" s="28" t="s">
        <v>105</v>
      </c>
      <c r="H27" s="28" t="s">
        <v>105</v>
      </c>
      <c r="I27" s="28" t="s">
        <v>105</v>
      </c>
      <c r="J27" s="28" t="s">
        <v>105</v>
      </c>
    </row>
    <row r="28" spans="1:10" ht="15" customHeight="1" x14ac:dyDescent="0.2">
      <c r="A28" s="107" t="s">
        <v>40</v>
      </c>
      <c r="B28" s="15" t="s">
        <v>9</v>
      </c>
      <c r="C28" s="28">
        <v>222.2</v>
      </c>
      <c r="D28" s="28">
        <v>23945.200000000001</v>
      </c>
      <c r="E28" s="28">
        <v>12519.6</v>
      </c>
      <c r="F28" s="28">
        <v>9502.2000000000007</v>
      </c>
      <c r="G28" s="28" t="s">
        <v>105</v>
      </c>
      <c r="H28" s="28" t="s">
        <v>105</v>
      </c>
      <c r="I28" s="28" t="s">
        <v>105</v>
      </c>
      <c r="J28" s="28" t="s">
        <v>105</v>
      </c>
    </row>
    <row r="29" spans="1:10" ht="15" customHeight="1" x14ac:dyDescent="0.2">
      <c r="A29" s="107" t="s">
        <v>41</v>
      </c>
      <c r="B29" s="15" t="s">
        <v>9</v>
      </c>
      <c r="C29" s="28">
        <v>5740.4</v>
      </c>
      <c r="D29" s="28" t="s">
        <v>104</v>
      </c>
      <c r="E29" s="28">
        <v>1281.2</v>
      </c>
      <c r="F29" s="28">
        <v>807.8</v>
      </c>
      <c r="G29" s="28" t="s">
        <v>105</v>
      </c>
      <c r="H29" s="28" t="s">
        <v>105</v>
      </c>
      <c r="I29" s="28" t="s">
        <v>105</v>
      </c>
      <c r="J29" s="28" t="s">
        <v>105</v>
      </c>
    </row>
    <row r="30" spans="1:10" ht="15" customHeight="1" x14ac:dyDescent="0.2">
      <c r="A30" s="107" t="s">
        <v>42</v>
      </c>
      <c r="B30" s="15" t="s">
        <v>9</v>
      </c>
      <c r="C30" s="28">
        <v>3265.7</v>
      </c>
      <c r="D30" s="28">
        <v>2972.9</v>
      </c>
      <c r="E30" s="28">
        <v>6056</v>
      </c>
      <c r="F30" s="28">
        <v>2366.6999999999998</v>
      </c>
      <c r="G30" s="28" t="s">
        <v>105</v>
      </c>
      <c r="H30" s="28" t="s">
        <v>105</v>
      </c>
      <c r="I30" s="28" t="s">
        <v>105</v>
      </c>
      <c r="J30" s="28" t="s">
        <v>105</v>
      </c>
    </row>
    <row r="31" spans="1:10" ht="15" customHeight="1" x14ac:dyDescent="0.2">
      <c r="A31" s="107" t="s">
        <v>43</v>
      </c>
      <c r="B31" s="15" t="s">
        <v>9</v>
      </c>
      <c r="C31" s="28">
        <v>160213.29999999999</v>
      </c>
      <c r="D31" s="28">
        <v>153840.29999999999</v>
      </c>
      <c r="E31" s="28">
        <v>151834</v>
      </c>
      <c r="F31" s="28">
        <v>127486.8</v>
      </c>
      <c r="G31" s="28" t="s">
        <v>105</v>
      </c>
      <c r="H31" s="28" t="s">
        <v>105</v>
      </c>
      <c r="I31" s="28" t="s">
        <v>105</v>
      </c>
      <c r="J31" s="28" t="s">
        <v>105</v>
      </c>
    </row>
    <row r="32" spans="1:10" ht="15" customHeight="1" x14ac:dyDescent="0.2">
      <c r="A32" s="107" t="s">
        <v>45</v>
      </c>
      <c r="B32" s="15" t="s">
        <v>9</v>
      </c>
      <c r="C32" s="28">
        <v>9603.6</v>
      </c>
      <c r="D32" s="28">
        <v>5042.2</v>
      </c>
      <c r="E32" s="28">
        <v>20408.599999999999</v>
      </c>
      <c r="F32" s="28">
        <v>6147.8</v>
      </c>
      <c r="G32" s="28" t="s">
        <v>105</v>
      </c>
      <c r="H32" s="28" t="s">
        <v>105</v>
      </c>
      <c r="I32" s="28" t="s">
        <v>105</v>
      </c>
      <c r="J32" s="28" t="s">
        <v>105</v>
      </c>
    </row>
    <row r="33" spans="1:10" ht="15" customHeight="1" x14ac:dyDescent="0.2">
      <c r="A33" s="107" t="s">
        <v>47</v>
      </c>
      <c r="B33" s="15" t="s">
        <v>101</v>
      </c>
      <c r="C33" s="28">
        <v>8764.2000000000007</v>
      </c>
      <c r="D33" s="28">
        <v>7918.9</v>
      </c>
      <c r="E33" s="28">
        <v>8173</v>
      </c>
      <c r="F33" s="28">
        <v>5290</v>
      </c>
      <c r="G33" s="28" t="s">
        <v>105</v>
      </c>
      <c r="H33" s="28" t="s">
        <v>105</v>
      </c>
      <c r="I33" s="28" t="s">
        <v>105</v>
      </c>
      <c r="J33" s="28" t="s">
        <v>105</v>
      </c>
    </row>
    <row r="34" spans="1:10" ht="15" customHeight="1" x14ac:dyDescent="0.2">
      <c r="A34" s="108" t="s">
        <v>48</v>
      </c>
      <c r="B34" s="15" t="s">
        <v>10</v>
      </c>
      <c r="C34" s="28">
        <v>1989.4</v>
      </c>
      <c r="D34" s="28">
        <v>2130.6</v>
      </c>
      <c r="E34" s="28">
        <v>2094.1</v>
      </c>
      <c r="F34" s="28">
        <v>1793.2</v>
      </c>
      <c r="G34" s="28" t="s">
        <v>105</v>
      </c>
      <c r="H34" s="28" t="s">
        <v>105</v>
      </c>
      <c r="I34" s="28" t="s">
        <v>105</v>
      </c>
      <c r="J34" s="28" t="s">
        <v>105</v>
      </c>
    </row>
    <row r="35" spans="1:10" ht="15" customHeight="1" x14ac:dyDescent="0.2">
      <c r="A35" s="108" t="s">
        <v>49</v>
      </c>
      <c r="B35" s="120" t="s">
        <v>9</v>
      </c>
      <c r="C35" s="102" t="s">
        <v>104</v>
      </c>
      <c r="D35" s="28">
        <v>11831.9</v>
      </c>
      <c r="E35" s="28">
        <v>20493.2</v>
      </c>
      <c r="F35" s="28" t="s">
        <v>104</v>
      </c>
      <c r="G35" s="28" t="s">
        <v>105</v>
      </c>
      <c r="H35" s="28" t="s">
        <v>105</v>
      </c>
      <c r="I35" s="28" t="s">
        <v>105</v>
      </c>
      <c r="J35" s="28" t="s">
        <v>105</v>
      </c>
    </row>
    <row r="36" spans="1:10" ht="15" customHeight="1" x14ac:dyDescent="0.2">
      <c r="A36" s="107" t="s">
        <v>103</v>
      </c>
      <c r="B36" s="15" t="s">
        <v>10</v>
      </c>
      <c r="C36" s="102" t="s">
        <v>104</v>
      </c>
      <c r="D36" s="28">
        <v>6547.3</v>
      </c>
      <c r="E36" s="28">
        <v>7965.7</v>
      </c>
      <c r="F36" s="28" t="s">
        <v>104</v>
      </c>
      <c r="G36" s="28" t="s">
        <v>105</v>
      </c>
      <c r="H36" s="28" t="s">
        <v>105</v>
      </c>
      <c r="I36" s="28" t="s">
        <v>105</v>
      </c>
      <c r="J36" s="28" t="s">
        <v>105</v>
      </c>
    </row>
    <row r="37" spans="1:10" ht="5.0999999999999996" customHeight="1" x14ac:dyDescent="0.2">
      <c r="A37" s="226"/>
      <c r="B37" s="227"/>
      <c r="C37" s="230"/>
      <c r="D37" s="230"/>
      <c r="E37" s="230"/>
      <c r="F37" s="230"/>
      <c r="G37" s="230"/>
      <c r="H37" s="231"/>
      <c r="I37" s="231"/>
      <c r="J37" s="231"/>
    </row>
    <row r="38" spans="1:10" ht="5.0999999999999996" customHeight="1" x14ac:dyDescent="0.2">
      <c r="A38" s="115"/>
      <c r="B38" s="11"/>
      <c r="C38" s="66"/>
      <c r="D38" s="66"/>
      <c r="E38" s="66"/>
      <c r="F38" s="66"/>
      <c r="G38" s="66"/>
      <c r="H38" s="71"/>
      <c r="I38" s="71"/>
      <c r="J38" s="71"/>
    </row>
    <row r="39" spans="1:10" ht="15" customHeight="1" x14ac:dyDescent="0.2">
      <c r="A39" s="116" t="s">
        <v>99</v>
      </c>
      <c r="B39" s="116"/>
      <c r="C39" s="66"/>
      <c r="D39" s="66"/>
      <c r="E39" s="66"/>
      <c r="F39" s="66"/>
      <c r="G39" s="66"/>
      <c r="H39" s="71"/>
      <c r="I39" s="71"/>
      <c r="J39" s="71"/>
    </row>
    <row r="40" spans="1:10" ht="15" customHeight="1" x14ac:dyDescent="0.2">
      <c r="A40" s="116" t="s">
        <v>100</v>
      </c>
      <c r="B40" s="12"/>
      <c r="C40" s="66"/>
      <c r="D40" s="66"/>
      <c r="E40" s="66"/>
      <c r="F40" s="66"/>
      <c r="G40" s="66"/>
      <c r="H40" s="71"/>
      <c r="I40" s="71"/>
      <c r="J40" s="71"/>
    </row>
    <row r="41" spans="1:10" ht="15" customHeight="1" x14ac:dyDescent="0.2">
      <c r="A41" s="119" t="s">
        <v>8</v>
      </c>
      <c r="B41" s="85"/>
    </row>
    <row r="42" spans="1:10" ht="15" customHeight="1" x14ac:dyDescent="0.2">
      <c r="A42" s="81"/>
      <c r="B42" s="13"/>
    </row>
    <row r="43" spans="1:10" ht="15" customHeight="1" x14ac:dyDescent="0.2">
      <c r="A43" s="82"/>
      <c r="B43" s="13"/>
    </row>
    <row r="44" spans="1:10" ht="15" customHeight="1" x14ac:dyDescent="0.2">
      <c r="A44" s="81"/>
      <c r="B44" s="13"/>
    </row>
    <row r="45" spans="1:10" ht="15" customHeight="1" x14ac:dyDescent="0.2">
      <c r="A45" s="81"/>
      <c r="B45" s="13"/>
    </row>
    <row r="46" spans="1:10" ht="15" customHeight="1" x14ac:dyDescent="0.2">
      <c r="A46" s="81"/>
      <c r="B46" s="13"/>
    </row>
    <row r="47" spans="1:10" ht="15" customHeight="1" x14ac:dyDescent="0.2">
      <c r="A47" s="81"/>
      <c r="B47" s="13"/>
    </row>
    <row r="48" spans="1:10" x14ac:dyDescent="0.2">
      <c r="A48" s="81"/>
      <c r="B48" s="13"/>
    </row>
    <row r="49" spans="1:2" x14ac:dyDescent="0.2">
      <c r="A49" s="81"/>
      <c r="B49" s="13"/>
    </row>
    <row r="50" spans="1:2" x14ac:dyDescent="0.2">
      <c r="A50" s="81"/>
      <c r="B50" s="13"/>
    </row>
    <row r="51" spans="1:2" x14ac:dyDescent="0.2">
      <c r="A51" s="81"/>
      <c r="B51" s="13"/>
    </row>
    <row r="52" spans="1:2" x14ac:dyDescent="0.2">
      <c r="A52" s="81"/>
      <c r="B52" s="13"/>
    </row>
    <row r="53" spans="1:2" x14ac:dyDescent="0.2">
      <c r="A53" s="81"/>
      <c r="B53" s="13"/>
    </row>
    <row r="54" spans="1:2" x14ac:dyDescent="0.2">
      <c r="A54" s="81"/>
      <c r="B54" s="13"/>
    </row>
    <row r="55" spans="1:2" x14ac:dyDescent="0.2">
      <c r="A55" s="81"/>
      <c r="B55" s="13"/>
    </row>
    <row r="56" spans="1:2" x14ac:dyDescent="0.2">
      <c r="A56" s="81"/>
      <c r="B56" s="13"/>
    </row>
    <row r="57" spans="1:2" x14ac:dyDescent="0.2">
      <c r="A57" s="81"/>
      <c r="B57" s="13"/>
    </row>
    <row r="58" spans="1:2" x14ac:dyDescent="0.2">
      <c r="A58" s="81"/>
      <c r="B58" s="13"/>
    </row>
    <row r="59" spans="1:2" x14ac:dyDescent="0.2">
      <c r="A59" s="81"/>
      <c r="B59" s="13"/>
    </row>
    <row r="60" spans="1:2" x14ac:dyDescent="0.2">
      <c r="A60" s="81"/>
      <c r="B60" s="13"/>
    </row>
    <row r="61" spans="1:2" x14ac:dyDescent="0.2">
      <c r="A61" s="81"/>
      <c r="B61" s="13"/>
    </row>
    <row r="62" spans="1:2" x14ac:dyDescent="0.2">
      <c r="A62" s="81"/>
      <c r="B62" s="13"/>
    </row>
    <row r="63" spans="1:2" x14ac:dyDescent="0.2">
      <c r="A63" s="81"/>
      <c r="B63" s="13"/>
    </row>
    <row r="64" spans="1:2" x14ac:dyDescent="0.2">
      <c r="A64" s="81"/>
      <c r="B64" s="13"/>
    </row>
    <row r="65" spans="1:2" x14ac:dyDescent="0.2">
      <c r="A65" s="81"/>
      <c r="B65" s="13"/>
    </row>
    <row r="66" spans="1:2" x14ac:dyDescent="0.2">
      <c r="A66" s="81"/>
      <c r="B66" s="13"/>
    </row>
    <row r="67" spans="1:2" x14ac:dyDescent="0.2">
      <c r="A67" s="81"/>
      <c r="B67" s="13"/>
    </row>
    <row r="68" spans="1:2" x14ac:dyDescent="0.2">
      <c r="A68" s="81"/>
      <c r="B68" s="13"/>
    </row>
    <row r="69" spans="1:2" x14ac:dyDescent="0.2">
      <c r="A69" s="81"/>
      <c r="B69" s="13"/>
    </row>
    <row r="70" spans="1:2" x14ac:dyDescent="0.2">
      <c r="A70" s="81"/>
      <c r="B70" s="13"/>
    </row>
    <row r="71" spans="1:2" x14ac:dyDescent="0.2">
      <c r="A71" s="81"/>
      <c r="B71" s="13"/>
    </row>
    <row r="72" spans="1:2" x14ac:dyDescent="0.2">
      <c r="A72" s="81"/>
      <c r="B72" s="13"/>
    </row>
    <row r="73" spans="1:2" x14ac:dyDescent="0.2">
      <c r="A73" s="81"/>
      <c r="B73" s="13"/>
    </row>
    <row r="74" spans="1:2" x14ac:dyDescent="0.2">
      <c r="A74" s="81"/>
      <c r="B74" s="13"/>
    </row>
    <row r="75" spans="1:2" x14ac:dyDescent="0.2">
      <c r="A75" s="81"/>
      <c r="B75" s="13"/>
    </row>
    <row r="76" spans="1:2" x14ac:dyDescent="0.2">
      <c r="A76" s="81"/>
      <c r="B76" s="13"/>
    </row>
    <row r="77" spans="1:2" x14ac:dyDescent="0.2">
      <c r="A77" s="81"/>
      <c r="B77" s="13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R87"/>
  <sheetViews>
    <sheetView showGridLines="0" view="pageBreakPreview" zoomScaleSheetLayoutView="100" workbookViewId="0">
      <selection activeCell="H37" sqref="H37"/>
    </sheetView>
  </sheetViews>
  <sheetFormatPr baseColWidth="10" defaultRowHeight="12" x14ac:dyDescent="0.2"/>
  <cols>
    <col min="1" max="1" width="26.875" style="17" customWidth="1"/>
    <col min="2" max="2" width="6" style="18" customWidth="1"/>
    <col min="3" max="5" width="10.625" style="16" hidden="1" customWidth="1"/>
    <col min="6" max="7" width="10.625" style="16" customWidth="1"/>
    <col min="8" max="10" width="10.625" style="34" customWidth="1"/>
    <col min="11" max="11" width="9.75" style="3" customWidth="1"/>
    <col min="12" max="12" width="12.875" style="3" customWidth="1"/>
    <col min="13" max="13" width="11" style="3"/>
    <col min="14" max="14" width="11.75" style="3" customWidth="1"/>
    <col min="15" max="16384" width="11" style="3"/>
  </cols>
  <sheetData>
    <row r="1" spans="1:18" ht="15" customHeight="1" x14ac:dyDescent="0.2">
      <c r="A1" s="241" t="s">
        <v>80</v>
      </c>
      <c r="B1" s="155"/>
      <c r="C1" s="155"/>
      <c r="D1" s="155"/>
      <c r="E1" s="155"/>
      <c r="F1" s="155"/>
      <c r="G1" s="155"/>
      <c r="H1" s="189"/>
      <c r="I1" s="189"/>
      <c r="J1" s="189"/>
    </row>
    <row r="2" spans="1:18" ht="15" customHeight="1" x14ac:dyDescent="0.2">
      <c r="A2" s="165"/>
      <c r="B2" s="40"/>
      <c r="C2" s="88"/>
      <c r="D2" s="88"/>
      <c r="E2" s="88"/>
      <c r="F2" s="88"/>
      <c r="G2" s="88"/>
      <c r="H2" s="88"/>
      <c r="I2" s="88"/>
      <c r="J2" s="88"/>
      <c r="K2" s="136"/>
    </row>
    <row r="3" spans="1:18" ht="15" customHeight="1" x14ac:dyDescent="0.2">
      <c r="A3" s="81"/>
      <c r="B3" s="13"/>
      <c r="C3" s="134"/>
      <c r="D3" s="134"/>
      <c r="E3" s="138"/>
      <c r="F3" s="138"/>
      <c r="G3" s="138"/>
      <c r="H3" s="191"/>
      <c r="I3" s="191"/>
      <c r="J3" s="191"/>
      <c r="K3" s="135"/>
    </row>
    <row r="4" spans="1:18" ht="5.0999999999999996" customHeight="1" x14ac:dyDescent="0.2">
      <c r="A4" s="107"/>
      <c r="B4" s="15"/>
      <c r="C4" s="15"/>
      <c r="D4" s="15"/>
      <c r="E4" s="15"/>
      <c r="F4" s="15"/>
      <c r="G4" s="15"/>
      <c r="H4" s="169"/>
      <c r="I4" s="169"/>
      <c r="J4" s="169"/>
    </row>
    <row r="5" spans="1:18" ht="5.0999999999999996" customHeight="1" x14ac:dyDescent="0.2">
      <c r="A5" s="198"/>
      <c r="B5" s="204"/>
      <c r="C5" s="204"/>
      <c r="D5" s="204"/>
      <c r="E5" s="204"/>
      <c r="F5" s="204"/>
      <c r="G5" s="204"/>
      <c r="H5" s="204"/>
      <c r="I5" s="204"/>
      <c r="J5" s="204"/>
    </row>
    <row r="6" spans="1:18" ht="18" customHeight="1" x14ac:dyDescent="0.2">
      <c r="A6" s="200" t="s">
        <v>50</v>
      </c>
      <c r="B6" s="263" t="s">
        <v>2</v>
      </c>
      <c r="C6" s="264">
        <v>2016</v>
      </c>
      <c r="D6" s="264">
        <v>2017</v>
      </c>
      <c r="E6" s="264">
        <v>2018</v>
      </c>
      <c r="F6" s="264">
        <v>2019</v>
      </c>
      <c r="G6" s="264">
        <v>2020</v>
      </c>
      <c r="H6" s="264">
        <v>2021</v>
      </c>
      <c r="I6" s="264">
        <v>2022</v>
      </c>
      <c r="J6" s="264">
        <v>2023</v>
      </c>
    </row>
    <row r="7" spans="1:18" ht="5.0999999999999996" customHeight="1" x14ac:dyDescent="0.2">
      <c r="A7" s="200"/>
      <c r="B7" s="263"/>
      <c r="C7" s="265"/>
      <c r="D7" s="265"/>
      <c r="E7" s="265"/>
      <c r="F7" s="265"/>
      <c r="G7" s="265"/>
      <c r="H7" s="265"/>
      <c r="I7" s="265"/>
      <c r="J7" s="265"/>
    </row>
    <row r="8" spans="1:18" ht="5.0999999999999996" customHeight="1" x14ac:dyDescent="0.2">
      <c r="A8" s="107"/>
      <c r="B8" s="15"/>
      <c r="C8" s="30"/>
      <c r="D8" s="30"/>
      <c r="E8" s="30"/>
      <c r="F8" s="30"/>
      <c r="G8" s="30"/>
      <c r="H8" s="25"/>
      <c r="I8" s="25"/>
      <c r="J8" s="25"/>
    </row>
    <row r="9" spans="1:18" s="57" customFormat="1" ht="15" customHeight="1" x14ac:dyDescent="0.2">
      <c r="A9" s="205" t="s">
        <v>5</v>
      </c>
      <c r="B9" s="206" t="s">
        <v>69</v>
      </c>
      <c r="C9" s="207">
        <v>1963.8</v>
      </c>
      <c r="D9" s="207">
        <v>2018</v>
      </c>
      <c r="E9" s="207">
        <v>2039.8</v>
      </c>
      <c r="F9" s="207">
        <v>1891.2</v>
      </c>
      <c r="G9" s="207">
        <v>1519</v>
      </c>
      <c r="H9" s="207">
        <f>H24+H41</f>
        <v>3750</v>
      </c>
      <c r="I9" s="207">
        <f>I24+I41</f>
        <v>3853.6</v>
      </c>
      <c r="J9" s="207">
        <f>J24+J41</f>
        <v>5973.3817469200003</v>
      </c>
      <c r="K9" s="165"/>
      <c r="O9" s="317"/>
    </row>
    <row r="10" spans="1:18" ht="15" customHeight="1" x14ac:dyDescent="0.2">
      <c r="A10" s="167" t="s">
        <v>70</v>
      </c>
      <c r="B10" s="168" t="s">
        <v>73</v>
      </c>
      <c r="C10" s="157">
        <v>2540.8000000000002</v>
      </c>
      <c r="D10" s="157">
        <v>2617.25</v>
      </c>
      <c r="E10" s="157">
        <v>2654.3</v>
      </c>
      <c r="F10" s="157">
        <v>2469</v>
      </c>
      <c r="G10" s="157">
        <v>1988</v>
      </c>
      <c r="H10" s="157">
        <v>4926.8999999999996</v>
      </c>
      <c r="I10" s="157">
        <v>5087</v>
      </c>
      <c r="J10" s="157">
        <v>8620</v>
      </c>
      <c r="K10" s="122"/>
    </row>
    <row r="11" spans="1:18" ht="15" customHeight="1" x14ac:dyDescent="0.2">
      <c r="A11" s="167" t="s">
        <v>71</v>
      </c>
      <c r="B11" s="168" t="s">
        <v>69</v>
      </c>
      <c r="C11" s="130">
        <f t="shared" ref="C11" si="0">C9/365</f>
        <v>5.3802739726027395</v>
      </c>
      <c r="D11" s="130">
        <f>D9/365</f>
        <v>5.5287671232876709</v>
      </c>
      <c r="E11" s="130">
        <f>E9/365</f>
        <v>5.5884931506849318</v>
      </c>
      <c r="F11" s="130">
        <f>F9/365</f>
        <v>5.1813698630136988</v>
      </c>
      <c r="G11" s="130">
        <f t="shared" ref="G11:J11" si="1">G9/365</f>
        <v>4.161643835616438</v>
      </c>
      <c r="H11" s="130">
        <f t="shared" si="1"/>
        <v>10.273972602739725</v>
      </c>
      <c r="I11" s="130">
        <f t="shared" si="1"/>
        <v>10.557808219178082</v>
      </c>
      <c r="J11" s="327">
        <f t="shared" si="1"/>
        <v>16.365429443616438</v>
      </c>
      <c r="K11" s="122"/>
      <c r="O11" s="2"/>
      <c r="P11" s="2"/>
      <c r="Q11" s="2"/>
      <c r="R11" s="2"/>
    </row>
    <row r="12" spans="1:18" ht="15" customHeight="1" x14ac:dyDescent="0.2">
      <c r="A12" s="167" t="s">
        <v>72</v>
      </c>
      <c r="B12" s="168" t="s">
        <v>74</v>
      </c>
      <c r="C12" s="101" t="e">
        <f>C9/#REF!*100</f>
        <v>#REF!</v>
      </c>
      <c r="D12" s="101">
        <f>D9/C9*100</f>
        <v>102.75995518891945</v>
      </c>
      <c r="E12" s="101">
        <f>E9/D9*100</f>
        <v>101.0802775024777</v>
      </c>
      <c r="F12" s="101">
        <f t="shared" ref="F12" si="2">F9/E9*100</f>
        <v>92.714972056083937</v>
      </c>
      <c r="G12" s="101">
        <f>G9/F9*100</f>
        <v>80.319373942470378</v>
      </c>
      <c r="H12" s="101">
        <f t="shared" ref="H12:I12" si="3">H9/G9*100</f>
        <v>246.87294272547732</v>
      </c>
      <c r="I12" s="101">
        <f t="shared" si="3"/>
        <v>102.76266666666668</v>
      </c>
      <c r="J12" s="260">
        <f>J9/H9*100</f>
        <v>159.29017991786668</v>
      </c>
      <c r="K12" s="100"/>
      <c r="O12" s="318"/>
      <c r="P12" s="319"/>
      <c r="Q12" s="2"/>
      <c r="R12" s="320"/>
    </row>
    <row r="13" spans="1:18" ht="5.0999999999999996" customHeight="1" x14ac:dyDescent="0.2">
      <c r="A13" s="234"/>
      <c r="B13" s="235"/>
      <c r="C13" s="235"/>
      <c r="D13" s="235"/>
      <c r="E13" s="235"/>
      <c r="F13" s="235"/>
      <c r="G13" s="235"/>
      <c r="H13" s="235"/>
      <c r="I13" s="235"/>
      <c r="J13" s="235"/>
    </row>
    <row r="14" spans="1:18" ht="5.0999999999999996" customHeight="1" x14ac:dyDescent="0.2">
      <c r="A14" s="161"/>
      <c r="B14" s="169"/>
      <c r="C14" s="169"/>
      <c r="D14" s="169"/>
      <c r="E14" s="169"/>
      <c r="F14" s="169"/>
      <c r="G14" s="169"/>
      <c r="H14" s="169"/>
      <c r="I14" s="169"/>
      <c r="J14" s="169"/>
      <c r="O14" s="317"/>
      <c r="P14" s="57"/>
      <c r="Q14" s="57"/>
      <c r="R14" s="57"/>
    </row>
    <row r="15" spans="1:18" ht="15" customHeight="1" x14ac:dyDescent="0.2">
      <c r="A15" s="94"/>
      <c r="B15" s="170"/>
      <c r="C15" s="171"/>
      <c r="D15" s="171"/>
      <c r="E15" s="171"/>
      <c r="F15" s="171"/>
      <c r="G15" s="171"/>
      <c r="H15" s="171"/>
      <c r="I15" s="171"/>
      <c r="J15" s="171"/>
    </row>
    <row r="16" spans="1:18" s="29" customFormat="1" ht="15" customHeight="1" x14ac:dyDescent="0.2">
      <c r="A16" s="329" t="s">
        <v>81</v>
      </c>
      <c r="B16" s="329"/>
      <c r="C16" s="329"/>
      <c r="D16" s="329"/>
      <c r="E16" s="329"/>
      <c r="F16" s="329"/>
      <c r="G16" s="329"/>
      <c r="H16" s="329"/>
      <c r="I16" s="329"/>
      <c r="J16" s="329"/>
      <c r="K16" s="20"/>
      <c r="L16" s="20"/>
    </row>
    <row r="17" spans="1:13" s="29" customFormat="1" ht="15" customHeight="1" x14ac:dyDescent="0.2">
      <c r="A17" s="172"/>
      <c r="B17" s="173"/>
      <c r="C17" s="164"/>
      <c r="D17" s="164"/>
      <c r="E17" s="164"/>
      <c r="F17" s="164"/>
      <c r="G17" s="59"/>
      <c r="H17" s="59"/>
      <c r="I17" s="59"/>
      <c r="J17" s="59"/>
      <c r="K17" s="20"/>
      <c r="L17" s="20"/>
    </row>
    <row r="18" spans="1:13" s="29" customFormat="1" ht="15" customHeight="1" x14ac:dyDescent="0.2">
      <c r="A18" s="123"/>
      <c r="B18" s="41"/>
      <c r="C18" s="174"/>
      <c r="D18" s="88"/>
      <c r="E18" s="139"/>
      <c r="F18" s="139"/>
      <c r="G18" s="139"/>
      <c r="H18" s="139"/>
      <c r="I18" s="139"/>
      <c r="J18" s="139"/>
      <c r="K18" s="135"/>
      <c r="L18" s="20"/>
    </row>
    <row r="19" spans="1:13" s="29" customFormat="1" ht="5.0999999999999996" customHeight="1" x14ac:dyDescent="0.2">
      <c r="A19" s="124"/>
      <c r="B19" s="42"/>
      <c r="C19" s="24"/>
      <c r="D19" s="24"/>
      <c r="E19" s="24"/>
      <c r="F19" s="24"/>
      <c r="G19" s="24"/>
      <c r="H19" s="24"/>
      <c r="I19" s="24"/>
      <c r="J19" s="24"/>
      <c r="K19" s="39"/>
      <c r="L19" s="20"/>
    </row>
    <row r="20" spans="1:13" s="29" customFormat="1" ht="5.0999999999999996" customHeight="1" x14ac:dyDescent="0.2">
      <c r="A20" s="208"/>
      <c r="B20" s="209"/>
      <c r="C20" s="210"/>
      <c r="D20" s="210"/>
      <c r="E20" s="210"/>
      <c r="F20" s="210"/>
      <c r="G20" s="210"/>
      <c r="H20" s="210"/>
      <c r="I20" s="210"/>
      <c r="J20" s="210"/>
      <c r="K20" s="22"/>
      <c r="L20" s="61"/>
    </row>
    <row r="21" spans="1:13" s="29" customFormat="1" ht="15" customHeight="1" x14ac:dyDescent="0.2">
      <c r="A21" s="200" t="s">
        <v>50</v>
      </c>
      <c r="B21" s="263" t="s">
        <v>2</v>
      </c>
      <c r="C21" s="264">
        <v>2016</v>
      </c>
      <c r="D21" s="264">
        <v>2017</v>
      </c>
      <c r="E21" s="264">
        <v>2018</v>
      </c>
      <c r="F21" s="264">
        <v>2019</v>
      </c>
      <c r="G21" s="264">
        <v>2020</v>
      </c>
      <c r="H21" s="264">
        <v>2021</v>
      </c>
      <c r="I21" s="264">
        <v>2022</v>
      </c>
      <c r="J21" s="264">
        <v>2023</v>
      </c>
      <c r="K21" s="146"/>
      <c r="L21" s="146"/>
      <c r="M21" s="146"/>
    </row>
    <row r="22" spans="1:13" s="29" customFormat="1" ht="5.0999999999999996" customHeight="1" x14ac:dyDescent="0.2">
      <c r="A22" s="211"/>
      <c r="B22" s="212"/>
      <c r="C22" s="202"/>
      <c r="D22" s="202"/>
      <c r="E22" s="202"/>
      <c r="F22" s="202"/>
      <c r="G22" s="202"/>
      <c r="H22" s="202"/>
      <c r="I22" s="202"/>
      <c r="J22" s="202"/>
      <c r="K22" s="27"/>
    </row>
    <row r="23" spans="1:13" s="29" customFormat="1" ht="5.0999999999999996" customHeight="1" x14ac:dyDescent="0.2">
      <c r="A23" s="125"/>
      <c r="B23" s="32"/>
      <c r="C23" s="28"/>
      <c r="D23" s="28"/>
      <c r="E23" s="28"/>
      <c r="F23" s="28"/>
      <c r="G23" s="28"/>
      <c r="H23" s="28"/>
      <c r="I23" s="28"/>
      <c r="J23" s="28"/>
      <c r="K23" s="27"/>
    </row>
    <row r="24" spans="1:13" s="47" customFormat="1" ht="15" customHeight="1" x14ac:dyDescent="0.2">
      <c r="A24" s="205" t="s">
        <v>5</v>
      </c>
      <c r="B24" s="206" t="s">
        <v>69</v>
      </c>
      <c r="C24" s="201">
        <v>1256.2</v>
      </c>
      <c r="D24" s="201">
        <v>1291.5</v>
      </c>
      <c r="E24" s="201">
        <v>1337.8</v>
      </c>
      <c r="F24" s="201">
        <v>1238.8</v>
      </c>
      <c r="G24" s="201">
        <v>970.8</v>
      </c>
      <c r="H24" s="201">
        <v>2604.3000000000002</v>
      </c>
      <c r="I24" s="201">
        <v>2734.6</v>
      </c>
      <c r="J24" s="201">
        <v>3710.0014474100003</v>
      </c>
      <c r="K24" s="165"/>
    </row>
    <row r="25" spans="1:13" s="29" customFormat="1" ht="15" customHeight="1" x14ac:dyDescent="0.2">
      <c r="A25" s="167" t="s">
        <v>70</v>
      </c>
      <c r="B25" s="168" t="s">
        <v>73</v>
      </c>
      <c r="C25" s="158">
        <v>1625.3</v>
      </c>
      <c r="D25" s="158">
        <v>1675</v>
      </c>
      <c r="E25" s="158">
        <v>1740.1</v>
      </c>
      <c r="F25" s="158">
        <v>1617.3</v>
      </c>
      <c r="G25" s="158">
        <v>1270.5</v>
      </c>
      <c r="H25" s="158">
        <v>3422</v>
      </c>
      <c r="I25" s="158">
        <v>3610</v>
      </c>
      <c r="J25" s="158">
        <v>5354.1</v>
      </c>
      <c r="K25" s="27"/>
    </row>
    <row r="26" spans="1:13" s="29" customFormat="1" ht="15" customHeight="1" x14ac:dyDescent="0.2">
      <c r="A26" s="167" t="s">
        <v>71</v>
      </c>
      <c r="B26" s="168" t="s">
        <v>69</v>
      </c>
      <c r="C26" s="130">
        <f t="shared" ref="C26" si="4">C24/365</f>
        <v>3.4416438356164383</v>
      </c>
      <c r="D26" s="130">
        <f>D24/365</f>
        <v>3.5383561643835617</v>
      </c>
      <c r="E26" s="130">
        <f>E24/365</f>
        <v>3.6652054794520548</v>
      </c>
      <c r="F26" s="130">
        <f>F24/365</f>
        <v>3.3939726027397259</v>
      </c>
      <c r="G26" s="130">
        <f t="shared" ref="G26" si="5">G24/365</f>
        <v>2.6597260273972601</v>
      </c>
      <c r="H26" s="130">
        <f>H24/365</f>
        <v>7.1350684931506851</v>
      </c>
      <c r="I26" s="130">
        <f>I24/365</f>
        <v>7.4920547945205476</v>
      </c>
      <c r="J26" s="327">
        <f>J24/365</f>
        <v>10.164387527150685</v>
      </c>
      <c r="K26" s="101"/>
    </row>
    <row r="27" spans="1:13" s="29" customFormat="1" ht="15" customHeight="1" x14ac:dyDescent="0.2">
      <c r="A27" s="167" t="s">
        <v>72</v>
      </c>
      <c r="B27" s="168" t="s">
        <v>74</v>
      </c>
      <c r="C27" s="101" t="e">
        <f>C24/#REF!*100</f>
        <v>#REF!</v>
      </c>
      <c r="D27" s="101">
        <f>D24/C24*100</f>
        <v>102.81006209202357</v>
      </c>
      <c r="E27" s="101">
        <f>E24/D24*100</f>
        <v>103.58497870692993</v>
      </c>
      <c r="F27" s="101">
        <f t="shared" ref="F27" si="6">F24/E24*100</f>
        <v>92.599790701151136</v>
      </c>
      <c r="G27" s="101">
        <f t="shared" ref="G27" si="7">G24/F24*100</f>
        <v>78.366160800774935</v>
      </c>
      <c r="H27" s="101">
        <f t="shared" ref="H27" si="8">H24/G24*100</f>
        <v>268.26328800988881</v>
      </c>
      <c r="I27" s="101">
        <f t="shared" ref="I27:J27" si="9">I24/G24*100</f>
        <v>281.68520807581376</v>
      </c>
      <c r="J27" s="260">
        <f t="shared" si="9"/>
        <v>142.45676179434014</v>
      </c>
      <c r="K27" s="28"/>
    </row>
    <row r="28" spans="1:13" s="29" customFormat="1" ht="15" customHeight="1" x14ac:dyDescent="0.2">
      <c r="A28" s="167" t="s">
        <v>75</v>
      </c>
      <c r="B28" s="168"/>
      <c r="C28" s="28"/>
      <c r="D28" s="28"/>
      <c r="E28" s="28"/>
      <c r="F28" s="28"/>
      <c r="G28" s="28"/>
      <c r="H28" s="28"/>
      <c r="I28" s="28"/>
      <c r="J28" s="259"/>
      <c r="K28" s="27"/>
    </row>
    <row r="29" spans="1:13" s="29" customFormat="1" ht="15" customHeight="1" x14ac:dyDescent="0.2">
      <c r="A29" s="167" t="s">
        <v>76</v>
      </c>
      <c r="B29" s="168" t="s">
        <v>74</v>
      </c>
      <c r="C29" s="101">
        <f>C24/C9*100</f>
        <v>63.967817496690095</v>
      </c>
      <c r="D29" s="101">
        <f>D24/D9*100</f>
        <v>63.999008919722499</v>
      </c>
      <c r="E29" s="101">
        <f>E24/E9*100</f>
        <v>65.584861260907928</v>
      </c>
      <c r="F29" s="101">
        <f>F24/F9*100</f>
        <v>65.503384094754651</v>
      </c>
      <c r="G29" s="101">
        <f t="shared" ref="G29" si="10">G24/G9*100</f>
        <v>63.910467412771553</v>
      </c>
      <c r="H29" s="101">
        <f>H24/H9*100</f>
        <v>69.448000000000008</v>
      </c>
      <c r="I29" s="101">
        <f>I24/I9*100</f>
        <v>70.962217147602246</v>
      </c>
      <c r="J29" s="260">
        <f>J24/J9*100</f>
        <v>62.108895841504761</v>
      </c>
      <c r="K29" s="101"/>
    </row>
    <row r="30" spans="1:13" s="29" customFormat="1" ht="5.0999999999999996" customHeight="1" x14ac:dyDescent="0.2">
      <c r="A30" s="232"/>
      <c r="B30" s="233"/>
      <c r="C30" s="225"/>
      <c r="D30" s="225"/>
      <c r="E30" s="225"/>
      <c r="F30" s="225"/>
      <c r="G30" s="225"/>
      <c r="H30" s="225"/>
      <c r="I30" s="225"/>
      <c r="J30" s="225"/>
      <c r="K30" s="20"/>
    </row>
    <row r="31" spans="1:13" s="29" customFormat="1" ht="5.0999999999999996" customHeight="1" x14ac:dyDescent="0.2">
      <c r="A31" s="94"/>
      <c r="B31" s="62"/>
      <c r="K31" s="20"/>
    </row>
    <row r="32" spans="1:13" s="29" customFormat="1" ht="15" customHeight="1" x14ac:dyDescent="0.2">
      <c r="A32" s="94"/>
      <c r="B32" s="62"/>
      <c r="C32" s="175"/>
      <c r="D32" s="176"/>
      <c r="E32" s="176"/>
      <c r="F32" s="176"/>
      <c r="G32" s="176"/>
      <c r="H32" s="176"/>
      <c r="I32" s="176"/>
      <c r="J32" s="176"/>
      <c r="K32" s="20"/>
    </row>
    <row r="33" spans="1:12" s="29" customFormat="1" ht="15" customHeight="1" x14ac:dyDescent="0.2">
      <c r="A33" s="329" t="s">
        <v>82</v>
      </c>
      <c r="B33" s="329"/>
      <c r="C33" s="329"/>
      <c r="D33" s="329"/>
      <c r="E33" s="329"/>
      <c r="F33" s="329"/>
      <c r="G33" s="329"/>
      <c r="H33" s="329"/>
      <c r="I33" s="329"/>
      <c r="J33" s="329"/>
      <c r="K33" s="20"/>
      <c r="L33" s="20"/>
    </row>
    <row r="34" spans="1:12" s="29" customFormat="1" ht="15" customHeight="1" x14ac:dyDescent="0.2">
      <c r="A34" s="172"/>
      <c r="B34" s="173"/>
      <c r="C34" s="164"/>
      <c r="D34" s="164"/>
      <c r="E34" s="164"/>
      <c r="F34" s="164"/>
      <c r="G34" s="59"/>
      <c r="H34" s="59"/>
      <c r="I34" s="59"/>
      <c r="J34" s="59"/>
      <c r="K34" s="20"/>
      <c r="L34" s="20"/>
    </row>
    <row r="35" spans="1:12" s="29" customFormat="1" ht="15" customHeight="1" x14ac:dyDescent="0.2">
      <c r="A35" s="123"/>
      <c r="B35" s="41"/>
      <c r="C35" s="174"/>
      <c r="D35" s="88"/>
      <c r="E35" s="139"/>
      <c r="F35" s="139"/>
      <c r="G35" s="139"/>
      <c r="H35" s="139"/>
      <c r="I35" s="139"/>
      <c r="J35" s="139"/>
      <c r="K35" s="135"/>
      <c r="L35" s="20"/>
    </row>
    <row r="36" spans="1:12" s="29" customFormat="1" ht="5.0999999999999996" customHeight="1" x14ac:dyDescent="0.2">
      <c r="A36" s="124"/>
      <c r="B36" s="42"/>
      <c r="C36" s="24"/>
      <c r="D36" s="24"/>
      <c r="E36" s="24"/>
      <c r="F36" s="24"/>
      <c r="G36" s="24"/>
      <c r="H36" s="24"/>
      <c r="I36" s="24"/>
      <c r="J36" s="24"/>
      <c r="K36" s="39"/>
      <c r="L36" s="20"/>
    </row>
    <row r="37" spans="1:12" s="29" customFormat="1" ht="5.0999999999999996" customHeight="1" x14ac:dyDescent="0.2">
      <c r="A37" s="208"/>
      <c r="B37" s="209"/>
      <c r="C37" s="210"/>
      <c r="D37" s="210"/>
      <c r="E37" s="210"/>
      <c r="F37" s="210"/>
      <c r="G37" s="210"/>
      <c r="H37" s="210"/>
      <c r="I37" s="210"/>
      <c r="J37" s="210"/>
      <c r="K37" s="22"/>
      <c r="L37" s="61"/>
    </row>
    <row r="38" spans="1:12" s="29" customFormat="1" ht="15" customHeight="1" x14ac:dyDescent="0.2">
      <c r="A38" s="200" t="s">
        <v>50</v>
      </c>
      <c r="B38" s="263" t="s">
        <v>2</v>
      </c>
      <c r="C38" s="264">
        <v>2016</v>
      </c>
      <c r="D38" s="264">
        <v>2017</v>
      </c>
      <c r="E38" s="264">
        <v>2018</v>
      </c>
      <c r="F38" s="264">
        <v>2019</v>
      </c>
      <c r="G38" s="264">
        <v>2020</v>
      </c>
      <c r="H38" s="264">
        <v>2021</v>
      </c>
      <c r="I38" s="264">
        <v>2022</v>
      </c>
      <c r="J38" s="264">
        <v>2023</v>
      </c>
      <c r="K38" s="37"/>
    </row>
    <row r="39" spans="1:12" s="29" customFormat="1" ht="5.0999999999999996" customHeight="1" x14ac:dyDescent="0.2">
      <c r="A39" s="211"/>
      <c r="B39" s="212"/>
      <c r="C39" s="202"/>
      <c r="D39" s="202"/>
      <c r="E39" s="202"/>
      <c r="F39" s="202"/>
      <c r="G39" s="202"/>
      <c r="H39" s="202"/>
      <c r="I39" s="202"/>
      <c r="J39" s="202"/>
      <c r="K39" s="27"/>
    </row>
    <row r="40" spans="1:12" s="29" customFormat="1" ht="5.0999999999999996" customHeight="1" x14ac:dyDescent="0.2">
      <c r="A40" s="125"/>
      <c r="B40" s="32"/>
      <c r="C40" s="28"/>
      <c r="D40" s="28"/>
      <c r="E40" s="28"/>
      <c r="F40" s="28"/>
      <c r="G40" s="28"/>
      <c r="H40" s="28"/>
      <c r="I40" s="28"/>
      <c r="J40" s="28"/>
      <c r="K40" s="27"/>
    </row>
    <row r="41" spans="1:12" s="47" customFormat="1" ht="15" customHeight="1" x14ac:dyDescent="0.2">
      <c r="A41" s="205" t="s">
        <v>5</v>
      </c>
      <c r="B41" s="206" t="s">
        <v>69</v>
      </c>
      <c r="C41" s="201">
        <v>707.6</v>
      </c>
      <c r="D41" s="201">
        <v>726.5</v>
      </c>
      <c r="E41" s="201">
        <v>702</v>
      </c>
      <c r="F41" s="201">
        <v>652.4</v>
      </c>
      <c r="G41" s="201">
        <v>548.20000000000005</v>
      </c>
      <c r="H41" s="201">
        <v>1145.7</v>
      </c>
      <c r="I41" s="201">
        <v>1119</v>
      </c>
      <c r="J41" s="201">
        <v>2263.3802995100004</v>
      </c>
      <c r="K41" s="165"/>
    </row>
    <row r="42" spans="1:12" s="29" customFormat="1" ht="15" customHeight="1" x14ac:dyDescent="0.2">
      <c r="A42" s="167" t="s">
        <v>70</v>
      </c>
      <c r="B42" s="168" t="s">
        <v>73</v>
      </c>
      <c r="C42" s="159">
        <v>915.5</v>
      </c>
      <c r="D42" s="158">
        <v>942.2</v>
      </c>
      <c r="E42" s="158">
        <v>913</v>
      </c>
      <c r="F42" s="158">
        <v>851.7</v>
      </c>
      <c r="G42" s="158">
        <v>717.5</v>
      </c>
      <c r="H42" s="244">
        <v>1505.3</v>
      </c>
      <c r="I42" s="244">
        <v>1477</v>
      </c>
      <c r="J42" s="244">
        <v>3266.4</v>
      </c>
      <c r="K42" s="27"/>
    </row>
    <row r="43" spans="1:12" s="29" customFormat="1" ht="15" customHeight="1" x14ac:dyDescent="0.2">
      <c r="A43" s="167" t="s">
        <v>71</v>
      </c>
      <c r="B43" s="168" t="s">
        <v>69</v>
      </c>
      <c r="C43" s="130">
        <f t="shared" ref="C43" si="11">C41/365</f>
        <v>1.9386301369863015</v>
      </c>
      <c r="D43" s="130">
        <f>D41/365</f>
        <v>1.9904109589041097</v>
      </c>
      <c r="E43" s="130">
        <f>E41/365</f>
        <v>1.9232876712328768</v>
      </c>
      <c r="F43" s="130">
        <f>F41/365</f>
        <v>1.7873972602739725</v>
      </c>
      <c r="G43" s="130">
        <f t="shared" ref="G43" si="12">G41/365</f>
        <v>1.5019178082191782</v>
      </c>
      <c r="H43" s="130">
        <f>H41/365</f>
        <v>3.1389041095890411</v>
      </c>
      <c r="I43" s="130">
        <f>I41/365</f>
        <v>3.0657534246575344</v>
      </c>
      <c r="J43" s="327">
        <f>J41/365</f>
        <v>6.2010419164657549</v>
      </c>
      <c r="K43" s="28"/>
    </row>
    <row r="44" spans="1:12" s="29" customFormat="1" ht="15" customHeight="1" x14ac:dyDescent="0.2">
      <c r="A44" s="167" t="s">
        <v>72</v>
      </c>
      <c r="B44" s="168" t="s">
        <v>74</v>
      </c>
      <c r="C44" s="101" t="e">
        <f>C41/#REF!*100</f>
        <v>#REF!</v>
      </c>
      <c r="D44" s="101">
        <f>D41/C41*100</f>
        <v>102.67100056529112</v>
      </c>
      <c r="E44" s="101">
        <f>E41/D41*100</f>
        <v>96.627666896077073</v>
      </c>
      <c r="F44" s="101">
        <f t="shared" ref="F44" si="13">F41/E41*100</f>
        <v>92.934472934472936</v>
      </c>
      <c r="G44" s="101">
        <f t="shared" ref="G44" si="14">G41/F41*100</f>
        <v>84.028203556100564</v>
      </c>
      <c r="H44" s="101">
        <f t="shared" ref="H44" si="15">H41/G41*100</f>
        <v>208.99306822327617</v>
      </c>
      <c r="I44" s="101">
        <f t="shared" ref="I44:J44" si="16">I41/G41*100</f>
        <v>204.1225829989055</v>
      </c>
      <c r="J44" s="260">
        <f t="shared" si="16"/>
        <v>197.55435973727856</v>
      </c>
      <c r="K44" s="28"/>
    </row>
    <row r="45" spans="1:12" s="29" customFormat="1" ht="15" customHeight="1" x14ac:dyDescent="0.2">
      <c r="A45" s="167" t="s">
        <v>75</v>
      </c>
      <c r="B45" s="168"/>
      <c r="C45" s="28"/>
      <c r="D45" s="28"/>
      <c r="E45" s="28"/>
      <c r="F45" s="28"/>
      <c r="G45" s="28"/>
      <c r="H45" s="28"/>
      <c r="I45" s="28"/>
      <c r="J45" s="259"/>
      <c r="K45" s="28"/>
    </row>
    <row r="46" spans="1:12" s="29" customFormat="1" ht="15" customHeight="1" x14ac:dyDescent="0.2">
      <c r="A46" s="167" t="s">
        <v>76</v>
      </c>
      <c r="B46" s="168" t="s">
        <v>74</v>
      </c>
      <c r="C46" s="101">
        <f>C41/C9*100</f>
        <v>36.032182503309912</v>
      </c>
      <c r="D46" s="101">
        <f>D41/D9*100</f>
        <v>36.000991080277501</v>
      </c>
      <c r="E46" s="101">
        <f>E41/E9*100</f>
        <v>34.415138739092065</v>
      </c>
      <c r="F46" s="101">
        <f>F41/F9*100</f>
        <v>34.496615905245342</v>
      </c>
      <c r="G46" s="101">
        <f t="shared" ref="G46" si="17">G41/G9*100</f>
        <v>36.08953258722844</v>
      </c>
      <c r="H46" s="101">
        <f>H41/H9*100</f>
        <v>30.552</v>
      </c>
      <c r="I46" s="101">
        <f>I41/I9*100</f>
        <v>29.037782852397758</v>
      </c>
      <c r="J46" s="260">
        <f>J41/J9*100</f>
        <v>37.891104158495246</v>
      </c>
      <c r="K46" s="28"/>
    </row>
    <row r="47" spans="1:12" s="29" customFormat="1" ht="5.0999999999999996" customHeight="1" x14ac:dyDescent="0.2">
      <c r="A47" s="232"/>
      <c r="B47" s="233"/>
      <c r="C47" s="225"/>
      <c r="D47" s="225"/>
      <c r="E47" s="225"/>
      <c r="F47" s="225"/>
      <c r="G47" s="225"/>
      <c r="H47" s="225"/>
      <c r="I47" s="225"/>
      <c r="J47" s="225"/>
      <c r="K47" s="20"/>
    </row>
    <row r="48" spans="1:12" s="29" customFormat="1" ht="5.0999999999999996" customHeight="1" x14ac:dyDescent="0.2">
      <c r="A48" s="94"/>
      <c r="B48" s="62"/>
      <c r="K48" s="20"/>
    </row>
    <row r="49" spans="1:12" ht="15" customHeight="1" x14ac:dyDescent="0.2">
      <c r="C49" s="3"/>
      <c r="D49" s="3"/>
      <c r="E49" s="3"/>
      <c r="F49" s="3"/>
      <c r="G49" s="3"/>
      <c r="H49" s="29"/>
      <c r="I49" s="29"/>
      <c r="J49" s="29"/>
    </row>
    <row r="50" spans="1:12" ht="13.5" customHeight="1" x14ac:dyDescent="0.2">
      <c r="C50" s="3"/>
      <c r="D50" s="3"/>
      <c r="E50" s="3"/>
      <c r="F50" s="150"/>
      <c r="G50" s="150"/>
      <c r="H50" s="29"/>
      <c r="I50" s="29"/>
      <c r="J50" s="29"/>
    </row>
    <row r="51" spans="1:12" ht="13.5" customHeight="1" x14ac:dyDescent="0.2">
      <c r="A51" s="306"/>
      <c r="C51" s="105"/>
      <c r="D51" s="105"/>
      <c r="E51" s="133"/>
      <c r="F51" s="307"/>
      <c r="G51" s="308"/>
      <c r="H51" s="309"/>
      <c r="I51" s="309"/>
      <c r="J51" s="192"/>
      <c r="L51" s="131"/>
    </row>
    <row r="52" spans="1:12" ht="13.5" customHeight="1" x14ac:dyDescent="0.2">
      <c r="A52" s="306"/>
      <c r="C52" s="95"/>
      <c r="D52" s="95"/>
      <c r="E52" s="95"/>
      <c r="F52" s="95"/>
      <c r="G52" s="310"/>
      <c r="H52" s="311"/>
      <c r="I52" s="311"/>
      <c r="J52" s="311"/>
    </row>
    <row r="53" spans="1:12" ht="13.5" customHeight="1" x14ac:dyDescent="0.2">
      <c r="A53" s="312"/>
      <c r="C53" s="310"/>
      <c r="D53" s="310"/>
      <c r="E53" s="310"/>
      <c r="F53" s="310"/>
      <c r="G53" s="310"/>
      <c r="H53" s="311"/>
      <c r="I53" s="311"/>
      <c r="J53" s="311"/>
    </row>
    <row r="54" spans="1:12" ht="13.5" customHeight="1" x14ac:dyDescent="0.2">
      <c r="A54" s="313"/>
      <c r="C54" s="314"/>
      <c r="D54" s="314"/>
      <c r="E54" s="314"/>
      <c r="F54" s="314"/>
      <c r="G54" s="314"/>
      <c r="H54" s="314"/>
      <c r="I54" s="314"/>
      <c r="J54" s="314"/>
    </row>
    <row r="55" spans="1:12" ht="13.5" customHeight="1" x14ac:dyDescent="0.2">
      <c r="A55" s="313"/>
      <c r="C55" s="310"/>
      <c r="D55" s="310"/>
      <c r="E55" s="310"/>
      <c r="F55" s="310"/>
      <c r="G55" s="310"/>
      <c r="H55" s="311"/>
      <c r="I55" s="311"/>
      <c r="J55" s="311"/>
    </row>
    <row r="56" spans="1:12" ht="13.5" customHeight="1" x14ac:dyDescent="0.2">
      <c r="A56" s="306"/>
      <c r="B56" s="84"/>
      <c r="C56" s="95"/>
      <c r="D56" s="95"/>
      <c r="E56" s="315"/>
      <c r="F56" s="316"/>
      <c r="G56" s="316"/>
      <c r="H56" s="96"/>
      <c r="I56" s="96"/>
      <c r="J56" s="96"/>
    </row>
    <row r="57" spans="1:12" ht="13.5" customHeight="1" x14ac:dyDescent="0.2">
      <c r="A57" s="90"/>
      <c r="B57" s="132"/>
      <c r="C57" s="88"/>
      <c r="D57" s="88"/>
      <c r="E57" s="144"/>
      <c r="F57" s="144"/>
      <c r="G57" s="144"/>
      <c r="H57" s="97"/>
      <c r="I57" s="97"/>
      <c r="J57" s="97"/>
      <c r="K57" s="4"/>
    </row>
    <row r="58" spans="1:12" ht="13.5" customHeight="1" x14ac:dyDescent="0.2">
      <c r="B58" s="132"/>
      <c r="C58" s="133"/>
      <c r="D58" s="133"/>
      <c r="E58" s="133"/>
      <c r="F58" s="151"/>
      <c r="G58" s="151"/>
      <c r="H58" s="192"/>
      <c r="I58" s="192"/>
      <c r="J58" s="192"/>
    </row>
    <row r="59" spans="1:12" ht="13.5" customHeight="1" x14ac:dyDescent="0.2">
      <c r="A59" s="91"/>
      <c r="B59" s="132"/>
      <c r="C59" s="131"/>
      <c r="D59" s="131"/>
      <c r="E59" s="154"/>
      <c r="F59" s="152"/>
      <c r="G59" s="152"/>
      <c r="H59" s="193"/>
      <c r="I59" s="193"/>
      <c r="J59" s="193"/>
    </row>
    <row r="60" spans="1:12" ht="13.5" customHeight="1" x14ac:dyDescent="0.2">
      <c r="A60" s="91"/>
      <c r="B60" s="84"/>
      <c r="C60" s="88"/>
      <c r="D60" s="88"/>
      <c r="E60" s="88"/>
      <c r="F60" s="88"/>
      <c r="G60" s="88"/>
      <c r="H60" s="88"/>
      <c r="I60" s="88"/>
      <c r="J60" s="88"/>
    </row>
    <row r="61" spans="1:12" ht="13.5" customHeight="1" x14ac:dyDescent="0.2">
      <c r="A61" s="91"/>
      <c r="B61" s="84"/>
      <c r="C61" s="3"/>
      <c r="D61" s="3"/>
      <c r="E61" s="2"/>
      <c r="F61" s="150"/>
      <c r="G61" s="150"/>
      <c r="H61" s="29"/>
      <c r="I61" s="29"/>
      <c r="J61" s="29"/>
    </row>
    <row r="62" spans="1:12" ht="13.5" customHeight="1" x14ac:dyDescent="0.2">
      <c r="A62" s="90"/>
      <c r="B62" s="132"/>
      <c r="C62" s="88"/>
      <c r="D62" s="88"/>
      <c r="E62" s="144"/>
      <c r="F62" s="144"/>
      <c r="G62" s="144"/>
      <c r="H62" s="97"/>
      <c r="I62" s="97"/>
      <c r="J62" s="97"/>
    </row>
    <row r="63" spans="1:12" ht="13.5" customHeight="1" x14ac:dyDescent="0.2">
      <c r="B63" s="132"/>
      <c r="C63" s="86"/>
      <c r="D63" s="86"/>
      <c r="E63" s="86"/>
      <c r="F63" s="148"/>
      <c r="G63" s="148"/>
      <c r="H63" s="88"/>
      <c r="I63" s="88"/>
      <c r="J63" s="88"/>
    </row>
    <row r="64" spans="1:12" ht="13.5" customHeight="1" x14ac:dyDescent="0.2">
      <c r="A64" s="91"/>
      <c r="B64" s="132"/>
      <c r="C64" s="131"/>
      <c r="D64" s="131"/>
      <c r="E64" s="154"/>
      <c r="F64" s="152"/>
      <c r="G64" s="152"/>
      <c r="H64" s="193"/>
      <c r="I64" s="193"/>
      <c r="J64" s="193"/>
      <c r="K64" s="141"/>
    </row>
    <row r="65" spans="1:10" ht="13.5" customHeight="1" x14ac:dyDescent="0.2">
      <c r="A65" s="91"/>
      <c r="C65" s="88"/>
      <c r="D65" s="88"/>
      <c r="E65" s="88"/>
      <c r="F65" s="88"/>
      <c r="G65" s="88"/>
      <c r="H65" s="88"/>
      <c r="I65" s="88"/>
      <c r="J65" s="88"/>
    </row>
    <row r="66" spans="1:10" ht="13.5" customHeight="1" x14ac:dyDescent="0.2">
      <c r="A66" s="126"/>
      <c r="B66" s="63"/>
      <c r="C66" s="2"/>
      <c r="D66" s="2"/>
      <c r="E66" s="2"/>
      <c r="F66" s="153"/>
      <c r="G66" s="153"/>
      <c r="H66" s="20"/>
      <c r="I66" s="20"/>
      <c r="J66" s="20"/>
    </row>
    <row r="67" spans="1:10" ht="13.5" customHeight="1" x14ac:dyDescent="0.2">
      <c r="A67" s="126"/>
      <c r="B67" s="63"/>
      <c r="C67" s="2"/>
      <c r="D67" s="2"/>
      <c r="E67" s="2"/>
      <c r="F67" s="2"/>
      <c r="G67" s="2"/>
      <c r="H67" s="20"/>
      <c r="I67" s="20"/>
      <c r="J67" s="20"/>
    </row>
    <row r="68" spans="1:10" ht="14.1" customHeight="1" x14ac:dyDescent="0.2">
      <c r="A68" s="328" t="s">
        <v>8</v>
      </c>
      <c r="B68" s="328"/>
      <c r="C68" s="3"/>
      <c r="D68" s="3"/>
      <c r="E68" s="3"/>
      <c r="F68" s="3"/>
      <c r="G68" s="3"/>
      <c r="H68" s="29"/>
      <c r="I68" s="29"/>
      <c r="J68" s="29"/>
    </row>
    <row r="69" spans="1:10" x14ac:dyDescent="0.2">
      <c r="A69" s="81"/>
      <c r="B69" s="13"/>
      <c r="C69" s="8"/>
      <c r="D69" s="8"/>
      <c r="E69" s="8"/>
      <c r="F69" s="8"/>
      <c r="G69" s="8"/>
      <c r="H69" s="194"/>
      <c r="I69" s="194"/>
      <c r="J69" s="194"/>
    </row>
    <row r="70" spans="1:10" x14ac:dyDescent="0.2">
      <c r="A70" s="81"/>
      <c r="B70" s="13"/>
      <c r="C70" s="8"/>
      <c r="D70" s="8"/>
      <c r="E70" s="8"/>
      <c r="F70" s="8"/>
      <c r="G70" s="8"/>
      <c r="H70" s="194"/>
      <c r="I70" s="194"/>
      <c r="J70" s="194"/>
    </row>
    <row r="71" spans="1:10" x14ac:dyDescent="0.2">
      <c r="A71" s="81"/>
      <c r="B71" s="13"/>
      <c r="C71" s="8"/>
      <c r="D71" s="8"/>
      <c r="E71" s="8"/>
      <c r="F71" s="8"/>
      <c r="G71" s="8"/>
      <c r="H71" s="194"/>
      <c r="I71" s="194"/>
      <c r="J71" s="194"/>
    </row>
    <row r="72" spans="1:10" x14ac:dyDescent="0.2">
      <c r="A72" s="81"/>
      <c r="B72" s="13"/>
      <c r="C72" s="8"/>
      <c r="D72" s="8"/>
      <c r="E72" s="8"/>
      <c r="F72" s="8"/>
      <c r="G72" s="8"/>
      <c r="H72" s="194"/>
      <c r="I72" s="194"/>
      <c r="J72" s="194"/>
    </row>
    <row r="73" spans="1:10" x14ac:dyDescent="0.2">
      <c r="A73" s="81"/>
      <c r="B73" s="13"/>
      <c r="C73" s="8"/>
      <c r="D73" s="8"/>
      <c r="E73" s="8"/>
      <c r="F73" s="8"/>
      <c r="G73" s="8"/>
      <c r="H73" s="194"/>
      <c r="I73" s="194"/>
      <c r="J73" s="194"/>
    </row>
    <row r="74" spans="1:10" x14ac:dyDescent="0.2">
      <c r="A74" s="81"/>
      <c r="B74" s="13"/>
      <c r="C74" s="8"/>
      <c r="D74" s="8"/>
      <c r="E74" s="8"/>
      <c r="F74" s="8"/>
      <c r="G74" s="8"/>
      <c r="H74" s="194"/>
      <c r="I74" s="194"/>
      <c r="J74" s="194"/>
    </row>
    <row r="75" spans="1:10" x14ac:dyDescent="0.2">
      <c r="A75" s="81"/>
      <c r="B75" s="13"/>
      <c r="C75" s="8"/>
      <c r="D75" s="8"/>
      <c r="E75" s="8"/>
      <c r="F75" s="8"/>
      <c r="G75" s="8"/>
      <c r="H75" s="194"/>
      <c r="I75" s="194"/>
      <c r="J75" s="194"/>
    </row>
    <row r="76" spans="1:10" x14ac:dyDescent="0.2">
      <c r="A76" s="81"/>
      <c r="B76" s="13"/>
      <c r="C76" s="8"/>
      <c r="D76" s="8"/>
      <c r="E76" s="8"/>
      <c r="F76" s="8"/>
      <c r="G76" s="8"/>
      <c r="H76" s="194"/>
      <c r="I76" s="194"/>
      <c r="J76" s="194"/>
    </row>
    <row r="77" spans="1:10" x14ac:dyDescent="0.2">
      <c r="A77" s="81"/>
      <c r="B77" s="13"/>
      <c r="C77" s="8"/>
      <c r="D77" s="8"/>
      <c r="E77" s="8"/>
      <c r="F77" s="8"/>
      <c r="G77" s="8"/>
      <c r="H77" s="194"/>
      <c r="I77" s="194"/>
      <c r="J77" s="194"/>
    </row>
    <row r="78" spans="1:10" x14ac:dyDescent="0.2">
      <c r="A78" s="81"/>
      <c r="B78" s="13"/>
      <c r="C78" s="8"/>
      <c r="D78" s="8"/>
      <c r="E78" s="8"/>
      <c r="F78" s="8"/>
      <c r="G78" s="8"/>
      <c r="H78" s="194"/>
      <c r="I78" s="194"/>
      <c r="J78" s="194"/>
    </row>
    <row r="79" spans="1:10" x14ac:dyDescent="0.2">
      <c r="A79" s="81"/>
      <c r="B79" s="13"/>
      <c r="C79" s="8"/>
      <c r="D79" s="8"/>
      <c r="E79" s="8"/>
      <c r="F79" s="8"/>
      <c r="G79" s="8"/>
      <c r="H79" s="194"/>
      <c r="I79" s="194"/>
      <c r="J79" s="194"/>
    </row>
    <row r="80" spans="1:10" x14ac:dyDescent="0.2">
      <c r="A80" s="81"/>
      <c r="B80" s="13"/>
      <c r="C80" s="8"/>
      <c r="D80" s="8"/>
      <c r="E80" s="8"/>
      <c r="F80" s="8"/>
      <c r="G80" s="8"/>
      <c r="H80" s="194"/>
      <c r="I80" s="194"/>
      <c r="J80" s="194"/>
    </row>
    <row r="81" spans="1:10" x14ac:dyDescent="0.2">
      <c r="A81" s="81"/>
      <c r="B81" s="13"/>
      <c r="C81" s="8"/>
      <c r="D81" s="8"/>
      <c r="E81" s="8"/>
      <c r="F81" s="8"/>
      <c r="G81" s="8"/>
      <c r="H81" s="194"/>
      <c r="I81" s="194"/>
      <c r="J81" s="194"/>
    </row>
    <row r="82" spans="1:10" x14ac:dyDescent="0.2">
      <c r="A82" s="81"/>
      <c r="B82" s="13"/>
      <c r="C82" s="8"/>
      <c r="D82" s="8"/>
      <c r="E82" s="8"/>
      <c r="F82" s="8"/>
      <c r="G82" s="8"/>
      <c r="H82" s="194"/>
      <c r="I82" s="194"/>
      <c r="J82" s="194"/>
    </row>
    <row r="83" spans="1:10" x14ac:dyDescent="0.2">
      <c r="A83" s="81"/>
      <c r="B83" s="13"/>
      <c r="C83" s="8"/>
      <c r="D83" s="8"/>
      <c r="E83" s="8"/>
      <c r="F83" s="8"/>
      <c r="G83" s="8"/>
      <c r="H83" s="194"/>
      <c r="I83" s="194"/>
      <c r="J83" s="194"/>
    </row>
    <row r="84" spans="1:10" x14ac:dyDescent="0.2">
      <c r="A84" s="81"/>
      <c r="B84" s="13"/>
      <c r="C84" s="8"/>
      <c r="D84" s="8"/>
      <c r="E84" s="8"/>
      <c r="F84" s="8"/>
      <c r="G84" s="8"/>
      <c r="H84" s="194"/>
      <c r="I84" s="194"/>
      <c r="J84" s="194"/>
    </row>
    <row r="85" spans="1:10" x14ac:dyDescent="0.2">
      <c r="A85" s="81"/>
      <c r="B85" s="13"/>
      <c r="C85" s="8"/>
      <c r="D85" s="8"/>
      <c r="E85" s="8"/>
      <c r="F85" s="8"/>
      <c r="G85" s="8"/>
      <c r="H85" s="194"/>
      <c r="I85" s="194"/>
      <c r="J85" s="194"/>
    </row>
    <row r="86" spans="1:10" x14ac:dyDescent="0.2">
      <c r="A86" s="81"/>
      <c r="B86" s="13"/>
      <c r="C86" s="8"/>
      <c r="D86" s="8"/>
      <c r="E86" s="8"/>
      <c r="F86" s="8"/>
      <c r="G86" s="8"/>
      <c r="H86" s="194"/>
      <c r="I86" s="194"/>
      <c r="J86" s="194"/>
    </row>
    <row r="87" spans="1:10" x14ac:dyDescent="0.2">
      <c r="A87" s="81"/>
      <c r="B87" s="13"/>
      <c r="C87" s="8"/>
      <c r="D87" s="8"/>
      <c r="E87" s="8"/>
      <c r="F87" s="8"/>
      <c r="G87" s="8"/>
      <c r="H87" s="194"/>
      <c r="I87" s="194"/>
      <c r="J87" s="194"/>
    </row>
  </sheetData>
  <mergeCells count="3">
    <mergeCell ref="A68:B68"/>
    <mergeCell ref="A16:J16"/>
    <mergeCell ref="A33:J33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05"/>
  <sheetViews>
    <sheetView showGridLines="0" view="pageBreakPreview" zoomScaleSheetLayoutView="100" workbookViewId="0">
      <selection activeCell="H15" sqref="H15"/>
    </sheetView>
  </sheetViews>
  <sheetFormatPr baseColWidth="10" defaultRowHeight="12" x14ac:dyDescent="0.2"/>
  <cols>
    <col min="1" max="1" width="35.625" style="18" customWidth="1"/>
    <col min="2" max="2" width="9.625" style="18" customWidth="1"/>
    <col min="3" max="5" width="12.625" style="16" customWidth="1"/>
    <col min="6" max="6" width="13.5" style="16" customWidth="1"/>
    <col min="7" max="7" width="6" style="16" customWidth="1"/>
    <col min="8" max="8" width="9.25" style="3" customWidth="1"/>
    <col min="9" max="9" width="14.5" style="3" customWidth="1"/>
    <col min="10" max="10" width="9.625" style="3" customWidth="1"/>
    <col min="11" max="11" width="11" style="3"/>
    <col min="12" max="12" width="15.375" style="3" customWidth="1"/>
    <col min="13" max="16384" width="11" style="3"/>
  </cols>
  <sheetData>
    <row r="1" spans="1:11" ht="15" customHeight="1" x14ac:dyDescent="0.2">
      <c r="A1" s="241" t="s">
        <v>84</v>
      </c>
      <c r="B1" s="155"/>
      <c r="C1" s="155"/>
      <c r="D1" s="155"/>
      <c r="E1" s="121"/>
      <c r="F1" s="3"/>
      <c r="G1" s="165"/>
      <c r="H1" s="129"/>
      <c r="I1" s="129"/>
    </row>
    <row r="2" spans="1:11" ht="15" customHeight="1" x14ac:dyDescent="0.2">
      <c r="A2" s="165"/>
      <c r="B2" s="1"/>
      <c r="C2" s="5"/>
      <c r="D2" s="140"/>
      <c r="E2" s="140"/>
      <c r="F2" s="140"/>
      <c r="G2" s="140"/>
      <c r="H2" s="56"/>
      <c r="I2" s="56"/>
    </row>
    <row r="3" spans="1:11" ht="15" customHeight="1" x14ac:dyDescent="0.2">
      <c r="A3" s="165"/>
      <c r="B3" s="13"/>
      <c r="C3" s="8"/>
      <c r="E3" s="331" t="s">
        <v>14</v>
      </c>
      <c r="F3" s="331"/>
      <c r="G3" s="184"/>
      <c r="H3" s="17"/>
      <c r="I3" s="17"/>
    </row>
    <row r="4" spans="1:11" ht="5.0999999999999996" customHeight="1" x14ac:dyDescent="0.2">
      <c r="A4" s="15"/>
      <c r="B4" s="15"/>
      <c r="C4" s="15"/>
      <c r="D4" s="15"/>
      <c r="E4" s="15"/>
      <c r="F4" s="15"/>
      <c r="G4" s="15"/>
    </row>
    <row r="5" spans="1:11" ht="5.0999999999999996" customHeight="1" x14ac:dyDescent="0.2">
      <c r="A5" s="204"/>
      <c r="B5" s="204"/>
      <c r="C5" s="204"/>
      <c r="D5" s="204"/>
      <c r="E5" s="204"/>
      <c r="F5" s="204"/>
      <c r="G5" s="15"/>
    </row>
    <row r="6" spans="1:11" s="57" customFormat="1" ht="15" customHeight="1" x14ac:dyDescent="0.2">
      <c r="A6" s="286" t="s">
        <v>3</v>
      </c>
      <c r="B6" s="286"/>
      <c r="C6" s="267"/>
      <c r="D6" s="287" t="s">
        <v>55</v>
      </c>
      <c r="E6" s="287"/>
      <c r="F6" s="287"/>
      <c r="G6" s="288"/>
    </row>
    <row r="7" spans="1:11" s="57" customFormat="1" ht="15" customHeight="1" x14ac:dyDescent="0.25">
      <c r="A7" s="289"/>
      <c r="B7" s="289"/>
      <c r="C7" s="290"/>
      <c r="D7" s="287" t="s">
        <v>56</v>
      </c>
      <c r="E7" s="287" t="s">
        <v>57</v>
      </c>
      <c r="F7" s="287" t="s">
        <v>58</v>
      </c>
      <c r="G7" s="288"/>
      <c r="I7" s="292"/>
    </row>
    <row r="8" spans="1:11" s="57" customFormat="1" ht="15" customHeight="1" x14ac:dyDescent="0.2">
      <c r="A8" s="270" t="s">
        <v>20</v>
      </c>
      <c r="B8" s="270"/>
      <c r="C8" s="290"/>
      <c r="D8" s="264" t="s">
        <v>59</v>
      </c>
      <c r="E8" s="264" t="s">
        <v>60</v>
      </c>
      <c r="F8" s="264" t="s">
        <v>61</v>
      </c>
      <c r="G8" s="291"/>
    </row>
    <row r="9" spans="1:11" ht="5.0999999999999996" customHeight="1" x14ac:dyDescent="0.2">
      <c r="A9" s="204"/>
      <c r="B9" s="204"/>
      <c r="C9" s="219"/>
      <c r="D9" s="197"/>
      <c r="E9" s="197"/>
      <c r="F9" s="197"/>
      <c r="G9" s="2"/>
    </row>
    <row r="10" spans="1:11" ht="5.0999999999999996" customHeight="1" x14ac:dyDescent="0.2">
      <c r="A10" s="15"/>
      <c r="B10" s="15"/>
      <c r="C10" s="9"/>
      <c r="D10" s="9"/>
      <c r="E10" s="9"/>
      <c r="F10" s="9"/>
      <c r="G10" s="9"/>
    </row>
    <row r="11" spans="1:11" s="66" customFormat="1" ht="15" hidden="1" customHeight="1" x14ac:dyDescent="0.15">
      <c r="A11" s="91">
        <v>2016</v>
      </c>
      <c r="B11" s="84"/>
      <c r="C11" s="84"/>
      <c r="D11" s="88">
        <v>1963798.4</v>
      </c>
      <c r="E11" s="88">
        <v>1256181.1000000001</v>
      </c>
      <c r="F11" s="88">
        <v>707610</v>
      </c>
      <c r="G11" s="183"/>
      <c r="H11" s="128"/>
      <c r="I11" s="128"/>
      <c r="J11" s="67"/>
    </row>
    <row r="12" spans="1:11" s="66" customFormat="1" ht="15" hidden="1" customHeight="1" x14ac:dyDescent="0.15">
      <c r="A12" s="91">
        <v>2017</v>
      </c>
      <c r="B12" s="84"/>
      <c r="C12" s="84"/>
      <c r="D12" s="88">
        <f>SUM(E12:F12)</f>
        <v>2017991.7999999998</v>
      </c>
      <c r="E12" s="88">
        <v>1291525.2</v>
      </c>
      <c r="F12" s="88">
        <v>726466.6</v>
      </c>
      <c r="G12" s="183"/>
      <c r="H12" s="128"/>
      <c r="I12" s="128"/>
      <c r="J12" s="67"/>
    </row>
    <row r="13" spans="1:11" s="68" customFormat="1" ht="15" customHeight="1" x14ac:dyDescent="0.15">
      <c r="A13" s="145">
        <v>2019</v>
      </c>
      <c r="B13" s="70"/>
      <c r="C13" s="70"/>
      <c r="D13" s="88">
        <v>1891236.2000000002</v>
      </c>
      <c r="E13" s="88">
        <v>1238806.2000000002</v>
      </c>
      <c r="F13" s="88">
        <v>652430</v>
      </c>
      <c r="G13" s="183"/>
      <c r="H13" s="137"/>
      <c r="I13" s="137"/>
      <c r="J13" s="127"/>
    </row>
    <row r="14" spans="1:11" s="66" customFormat="1" ht="15" customHeight="1" x14ac:dyDescent="0.15">
      <c r="A14" s="91">
        <v>2020</v>
      </c>
      <c r="B14" s="84"/>
      <c r="C14" s="84"/>
      <c r="D14" s="88">
        <v>1518956.6</v>
      </c>
      <c r="E14" s="88">
        <v>970774.1</v>
      </c>
      <c r="F14" s="88">
        <v>548182.5</v>
      </c>
      <c r="G14" s="135"/>
      <c r="H14" s="135"/>
      <c r="I14" s="135"/>
      <c r="J14" s="67"/>
    </row>
    <row r="15" spans="1:11" s="66" customFormat="1" ht="15" customHeight="1" x14ac:dyDescent="0.15">
      <c r="A15" s="145">
        <v>2021</v>
      </c>
      <c r="B15" s="84"/>
      <c r="C15" s="84"/>
      <c r="D15" s="88">
        <v>3750045.7</v>
      </c>
      <c r="E15" s="88">
        <v>2604324.7000000002</v>
      </c>
      <c r="F15" s="88">
        <v>1145701</v>
      </c>
      <c r="G15" s="135"/>
      <c r="H15" s="135"/>
      <c r="I15" s="186"/>
      <c r="J15" s="186"/>
      <c r="K15" s="187"/>
    </row>
    <row r="16" spans="1:11" s="66" customFormat="1" ht="15" customHeight="1" x14ac:dyDescent="0.15">
      <c r="A16" s="91">
        <v>2022</v>
      </c>
      <c r="B16" s="84"/>
      <c r="C16" s="84"/>
      <c r="D16" s="88">
        <v>3853579.3000000007</v>
      </c>
      <c r="E16" s="88">
        <v>2734560.8000000003</v>
      </c>
      <c r="F16" s="88">
        <v>1119018.5</v>
      </c>
      <c r="G16" s="135"/>
      <c r="H16" s="135"/>
      <c r="I16" s="186"/>
      <c r="J16" s="186"/>
      <c r="K16" s="187"/>
    </row>
    <row r="17" spans="1:12" s="68" customFormat="1" ht="15" customHeight="1" x14ac:dyDescent="0.15">
      <c r="A17" s="215">
        <v>2023</v>
      </c>
      <c r="B17" s="214"/>
      <c r="C17" s="214"/>
      <c r="D17" s="214">
        <f>SUM(D18:D30)</f>
        <v>5973381.7469200008</v>
      </c>
      <c r="E17" s="214">
        <f t="shared" ref="E17:F17" si="0">SUM(E18:E30)</f>
        <v>3710001.4474099996</v>
      </c>
      <c r="F17" s="214">
        <f t="shared" si="0"/>
        <v>2263380.2995100007</v>
      </c>
      <c r="G17" s="135"/>
      <c r="H17" s="69"/>
      <c r="I17" s="251"/>
      <c r="J17" s="147"/>
      <c r="K17" s="177"/>
    </row>
    <row r="18" spans="1:12" s="66" customFormat="1" ht="15" customHeight="1" x14ac:dyDescent="0.15">
      <c r="A18" s="92" t="s">
        <v>86</v>
      </c>
      <c r="B18" s="86"/>
      <c r="C18" s="88"/>
      <c r="D18" s="88">
        <v>114797.44159</v>
      </c>
      <c r="E18" s="88">
        <v>87119.186530000006</v>
      </c>
      <c r="F18" s="88">
        <v>27678.25506</v>
      </c>
      <c r="G18" s="88"/>
      <c r="H18" s="69"/>
      <c r="I18" s="248"/>
      <c r="J18" s="148"/>
      <c r="K18" s="177"/>
    </row>
    <row r="19" spans="1:12" s="66" customFormat="1" ht="15" customHeight="1" x14ac:dyDescent="0.15">
      <c r="A19" s="92" t="s">
        <v>87</v>
      </c>
      <c r="B19" s="86"/>
      <c r="C19" s="88"/>
      <c r="D19" s="295">
        <v>186665.44816999999</v>
      </c>
      <c r="E19" s="296">
        <v>115749.27691</v>
      </c>
      <c r="F19" s="295">
        <v>70916.171260000003</v>
      </c>
      <c r="G19" s="88"/>
      <c r="H19" s="69"/>
      <c r="I19" s="248"/>
      <c r="J19" s="148"/>
      <c r="K19" s="177"/>
    </row>
    <row r="20" spans="1:12" s="66" customFormat="1" ht="15" customHeight="1" x14ac:dyDescent="0.15">
      <c r="A20" s="92" t="s">
        <v>88</v>
      </c>
      <c r="B20" s="86"/>
      <c r="C20" s="88"/>
      <c r="D20" s="295">
        <v>78551.436650000003</v>
      </c>
      <c r="E20" s="296">
        <v>54688.484750000003</v>
      </c>
      <c r="F20" s="295">
        <v>23862.9519</v>
      </c>
      <c r="G20" s="88"/>
      <c r="H20" s="69"/>
      <c r="I20" s="249"/>
      <c r="J20" s="148"/>
      <c r="K20" s="177"/>
    </row>
    <row r="21" spans="1:12" s="66" customFormat="1" ht="15" customHeight="1" x14ac:dyDescent="0.15">
      <c r="A21" s="92" t="s">
        <v>89</v>
      </c>
      <c r="B21" s="86"/>
      <c r="C21" s="88"/>
      <c r="D21" s="295">
        <v>235069.53130999999</v>
      </c>
      <c r="E21" s="257">
        <v>192912.26659000001</v>
      </c>
      <c r="F21" s="295">
        <v>42157.264719999999</v>
      </c>
      <c r="G21" s="88"/>
      <c r="H21" s="69"/>
      <c r="I21" s="249"/>
      <c r="J21" s="148"/>
      <c r="K21" s="177"/>
    </row>
    <row r="22" spans="1:12" s="66" customFormat="1" ht="15" customHeight="1" x14ac:dyDescent="0.15">
      <c r="A22" s="92" t="s">
        <v>90</v>
      </c>
      <c r="B22" s="86"/>
      <c r="C22" s="88"/>
      <c r="D22" s="295">
        <v>552967.14090999996</v>
      </c>
      <c r="E22" s="257">
        <v>227393.49789</v>
      </c>
      <c r="F22" s="295">
        <v>325573.64302000002</v>
      </c>
      <c r="G22" s="88"/>
      <c r="H22" s="69"/>
      <c r="I22" s="249"/>
      <c r="J22" s="148"/>
      <c r="K22" s="177"/>
    </row>
    <row r="23" spans="1:12" s="66" customFormat="1" ht="15" customHeight="1" x14ac:dyDescent="0.15">
      <c r="A23" s="92" t="s">
        <v>91</v>
      </c>
      <c r="B23" s="86"/>
      <c r="C23" s="88"/>
      <c r="D23" s="295">
        <v>187224.54300000001</v>
      </c>
      <c r="E23" s="257">
        <v>134560.43299999999</v>
      </c>
      <c r="F23" s="295">
        <v>52664.11</v>
      </c>
      <c r="G23" s="88"/>
      <c r="H23" s="69"/>
      <c r="I23" s="249"/>
      <c r="J23" s="148"/>
      <c r="K23" s="177"/>
    </row>
    <row r="24" spans="1:12" s="66" customFormat="1" ht="15" customHeight="1" x14ac:dyDescent="0.15">
      <c r="A24" s="92" t="s">
        <v>92</v>
      </c>
      <c r="B24" s="245"/>
      <c r="C24" s="88"/>
      <c r="D24" s="295">
        <v>180687.87964</v>
      </c>
      <c r="E24" s="257">
        <v>136463.45890999999</v>
      </c>
      <c r="F24" s="295">
        <v>44224.420729999998</v>
      </c>
      <c r="G24" s="88"/>
      <c r="H24" s="69"/>
      <c r="I24" s="249"/>
      <c r="J24" s="148"/>
      <c r="K24" s="177"/>
    </row>
    <row r="25" spans="1:12" s="66" customFormat="1" ht="15" customHeight="1" x14ac:dyDescent="0.15">
      <c r="A25" s="92" t="s">
        <v>93</v>
      </c>
      <c r="B25" s="86"/>
      <c r="C25" s="246"/>
      <c r="D25" s="295">
        <v>3740592.4426299999</v>
      </c>
      <c r="E25" s="257">
        <v>2199302.92007</v>
      </c>
      <c r="F25" s="295">
        <v>1541289.52256</v>
      </c>
      <c r="G25" s="88"/>
      <c r="H25" s="69"/>
      <c r="I25" s="249"/>
      <c r="J25" s="148"/>
      <c r="K25" s="177"/>
      <c r="L25" s="52"/>
    </row>
    <row r="26" spans="1:12" s="66" customFormat="1" ht="15" customHeight="1" x14ac:dyDescent="0.15">
      <c r="A26" s="92" t="s">
        <v>94</v>
      </c>
      <c r="B26" s="86"/>
      <c r="C26" s="88"/>
      <c r="D26" s="295" t="s">
        <v>104</v>
      </c>
      <c r="E26" s="257" t="s">
        <v>104</v>
      </c>
      <c r="F26" s="257" t="s">
        <v>104</v>
      </c>
      <c r="G26" s="52"/>
      <c r="H26" s="69"/>
      <c r="I26" s="249"/>
      <c r="J26" s="148"/>
      <c r="K26" s="177"/>
    </row>
    <row r="27" spans="1:12" s="66" customFormat="1" ht="15" customHeight="1" x14ac:dyDescent="0.15">
      <c r="A27" s="92" t="s">
        <v>95</v>
      </c>
      <c r="B27" s="86"/>
      <c r="C27" s="88"/>
      <c r="D27" s="295">
        <v>248371.03883</v>
      </c>
      <c r="E27" s="257">
        <v>194087.39038999999</v>
      </c>
      <c r="F27" s="295">
        <v>54283.648439999997</v>
      </c>
      <c r="G27" s="88"/>
      <c r="H27" s="69"/>
      <c r="I27" s="249"/>
      <c r="J27" s="148"/>
      <c r="K27" s="177"/>
    </row>
    <row r="28" spans="1:12" s="66" customFormat="1" ht="15" customHeight="1" x14ac:dyDescent="0.15">
      <c r="A28" s="92" t="s">
        <v>96</v>
      </c>
      <c r="B28" s="86"/>
      <c r="C28" s="88"/>
      <c r="D28" s="295">
        <v>96729.360069999995</v>
      </c>
      <c r="E28" s="257">
        <v>82504.727589999995</v>
      </c>
      <c r="F28" s="295">
        <v>14224.63248</v>
      </c>
      <c r="G28" s="88"/>
      <c r="H28" s="69"/>
      <c r="I28" s="249"/>
      <c r="J28" s="148"/>
      <c r="K28" s="177"/>
    </row>
    <row r="29" spans="1:12" s="66" customFormat="1" ht="15" customHeight="1" x14ac:dyDescent="0.15">
      <c r="A29" s="92" t="s">
        <v>97</v>
      </c>
      <c r="B29" s="86"/>
      <c r="C29" s="88"/>
      <c r="D29" s="295">
        <v>74480.485990000001</v>
      </c>
      <c r="E29" s="257">
        <v>60961.159769999998</v>
      </c>
      <c r="F29" s="295">
        <v>13519.326220000001</v>
      </c>
      <c r="G29" s="88"/>
      <c r="H29" s="69"/>
      <c r="I29" s="249"/>
      <c r="J29" s="148"/>
      <c r="K29" s="177"/>
    </row>
    <row r="30" spans="1:12" s="66" customFormat="1" ht="15" customHeight="1" x14ac:dyDescent="0.15">
      <c r="A30" s="92" t="s">
        <v>98</v>
      </c>
      <c r="B30" s="86"/>
      <c r="C30" s="88"/>
      <c r="D30" s="295">
        <v>277244.99813000002</v>
      </c>
      <c r="E30" s="257">
        <v>224258.64501000001</v>
      </c>
      <c r="F30" s="295">
        <v>52986.35312</v>
      </c>
      <c r="G30" s="88"/>
      <c r="H30" s="69"/>
      <c r="I30" s="249"/>
      <c r="J30" s="148"/>
      <c r="K30" s="177"/>
    </row>
    <row r="31" spans="1:12" ht="5.0999999999999996" customHeight="1" x14ac:dyDescent="0.2">
      <c r="A31" s="240"/>
      <c r="B31" s="240"/>
      <c r="C31" s="240"/>
      <c r="D31" s="297"/>
      <c r="E31" s="297"/>
      <c r="F31" s="297"/>
      <c r="G31" s="15"/>
    </row>
    <row r="32" spans="1:12" ht="5.0999999999999996" customHeight="1" x14ac:dyDescent="0.2">
      <c r="A32" s="15"/>
      <c r="B32" s="15"/>
      <c r="C32" s="15"/>
      <c r="D32" s="15"/>
      <c r="E32" s="15"/>
      <c r="F32" s="15"/>
      <c r="G32" s="15"/>
    </row>
    <row r="33" spans="1:12" ht="15" customHeight="1" x14ac:dyDescent="0.2">
      <c r="C33" s="3"/>
      <c r="D33" s="3"/>
      <c r="E33" s="3"/>
      <c r="F33" s="3"/>
      <c r="G33" s="3"/>
    </row>
    <row r="34" spans="1:12" s="29" customFormat="1" ht="15" customHeight="1" x14ac:dyDescent="0.2">
      <c r="A34" s="242" t="s">
        <v>83</v>
      </c>
      <c r="B34" s="156"/>
      <c r="C34" s="156"/>
      <c r="D34" s="156"/>
      <c r="E34" s="156"/>
      <c r="F34" s="59"/>
      <c r="G34" s="59"/>
      <c r="H34" s="20"/>
      <c r="I34" s="20"/>
      <c r="J34" s="20"/>
    </row>
    <row r="35" spans="1:12" s="29" customFormat="1" ht="15" customHeight="1" x14ac:dyDescent="0.2">
      <c r="A35" s="165"/>
      <c r="B35" s="60"/>
      <c r="C35" s="60"/>
      <c r="D35" s="59"/>
      <c r="E35" s="59"/>
      <c r="F35" s="59"/>
      <c r="G35" s="59"/>
      <c r="H35" s="129"/>
      <c r="I35" s="129"/>
      <c r="J35" s="20"/>
    </row>
    <row r="36" spans="1:12" s="29" customFormat="1" ht="15" customHeight="1" x14ac:dyDescent="0.2">
      <c r="A36" s="182"/>
      <c r="B36" s="33"/>
      <c r="C36" s="34"/>
      <c r="D36" s="33"/>
      <c r="E36" s="331" t="s">
        <v>14</v>
      </c>
      <c r="F36" s="331"/>
      <c r="G36" s="184"/>
      <c r="H36" s="35"/>
      <c r="I36" s="35"/>
      <c r="J36" s="20"/>
    </row>
    <row r="37" spans="1:12" s="29" customFormat="1" ht="5.0999999999999996" customHeight="1" x14ac:dyDescent="0.2">
      <c r="A37" s="218"/>
      <c r="B37" s="218"/>
      <c r="C37" s="21"/>
      <c r="D37" s="35"/>
      <c r="E37" s="24"/>
      <c r="F37" s="24"/>
      <c r="G37" s="24"/>
      <c r="H37" s="39"/>
      <c r="I37" s="39"/>
      <c r="J37" s="20"/>
    </row>
    <row r="38" spans="1:12" s="29" customFormat="1" ht="5.0999999999999996" customHeight="1" x14ac:dyDescent="0.2">
      <c r="A38" s="216"/>
      <c r="B38" s="216"/>
      <c r="C38" s="219"/>
      <c r="D38" s="217"/>
      <c r="E38" s="210"/>
      <c r="F38" s="210"/>
      <c r="G38" s="22"/>
      <c r="H38" s="22"/>
      <c r="I38" s="22"/>
      <c r="J38" s="61"/>
    </row>
    <row r="39" spans="1:12" s="29" customFormat="1" ht="15" customHeight="1" x14ac:dyDescent="0.2">
      <c r="A39" s="266"/>
      <c r="B39" s="267"/>
      <c r="C39" s="267"/>
      <c r="D39" s="330" t="s">
        <v>151</v>
      </c>
      <c r="E39" s="330"/>
      <c r="F39" s="330"/>
      <c r="G39" s="185"/>
      <c r="H39" s="38"/>
      <c r="I39" s="38"/>
      <c r="J39" s="61"/>
    </row>
    <row r="40" spans="1:12" s="29" customFormat="1" ht="15" customHeight="1" x14ac:dyDescent="0.2">
      <c r="A40" s="266"/>
      <c r="B40" s="267"/>
      <c r="C40" s="267"/>
      <c r="D40" s="268" t="s">
        <v>62</v>
      </c>
      <c r="E40" s="268" t="s">
        <v>62</v>
      </c>
      <c r="F40" s="266"/>
      <c r="G40" s="36"/>
      <c r="H40" s="293"/>
      <c r="I40" s="36"/>
    </row>
    <row r="41" spans="1:12" s="29" customFormat="1" ht="15" customHeight="1" x14ac:dyDescent="0.2">
      <c r="A41" s="266"/>
      <c r="B41" s="267"/>
      <c r="C41" s="267"/>
      <c r="D41" s="269" t="s">
        <v>63</v>
      </c>
      <c r="E41" s="269" t="s">
        <v>63</v>
      </c>
      <c r="F41" s="269" t="s">
        <v>64</v>
      </c>
      <c r="G41" s="37"/>
      <c r="H41" s="37"/>
      <c r="I41" s="37"/>
    </row>
    <row r="42" spans="1:12" s="29" customFormat="1" ht="15" customHeight="1" x14ac:dyDescent="0.2">
      <c r="A42" s="270" t="s">
        <v>20</v>
      </c>
      <c r="B42" s="267"/>
      <c r="C42" s="269" t="s">
        <v>5</v>
      </c>
      <c r="D42" s="269" t="s">
        <v>65</v>
      </c>
      <c r="E42" s="269" t="s">
        <v>66</v>
      </c>
      <c r="F42" s="269" t="s">
        <v>163</v>
      </c>
      <c r="G42" s="37"/>
      <c r="H42" s="37"/>
      <c r="I42" s="294"/>
    </row>
    <row r="43" spans="1:12" s="29" customFormat="1" ht="5.0999999999999996" customHeight="1" x14ac:dyDescent="0.2">
      <c r="A43" s="271"/>
      <c r="B43" s="272"/>
      <c r="C43" s="272"/>
      <c r="D43" s="272"/>
      <c r="E43" s="273"/>
      <c r="F43" s="273"/>
      <c r="G43" s="27"/>
      <c r="H43" s="27"/>
      <c r="I43" s="27"/>
    </row>
    <row r="44" spans="1:12" s="29" customFormat="1" ht="5.0999999999999996" customHeight="1" x14ac:dyDescent="0.2">
      <c r="A44" s="31"/>
      <c r="B44" s="32"/>
      <c r="C44" s="32"/>
      <c r="D44" s="32"/>
      <c r="E44" s="27"/>
      <c r="F44" s="27"/>
      <c r="G44" s="27"/>
      <c r="H44" s="27"/>
      <c r="I44" s="27"/>
    </row>
    <row r="45" spans="1:12" s="71" customFormat="1" ht="15" hidden="1" customHeight="1" x14ac:dyDescent="0.15">
      <c r="A45" s="54">
        <v>2016</v>
      </c>
      <c r="B45" s="88"/>
      <c r="C45" s="51">
        <v>1256181.1000000001</v>
      </c>
      <c r="D45" s="51">
        <v>590121.80000000005</v>
      </c>
      <c r="E45" s="51">
        <v>491160.1</v>
      </c>
      <c r="F45" s="51">
        <v>69060.600000000006</v>
      </c>
      <c r="G45" s="51"/>
      <c r="H45" s="72"/>
      <c r="I45" s="72"/>
      <c r="J45" s="64"/>
    </row>
    <row r="46" spans="1:12" s="71" customFormat="1" ht="15" hidden="1" customHeight="1" x14ac:dyDescent="0.15">
      <c r="A46" s="54">
        <v>2017</v>
      </c>
      <c r="B46" s="88"/>
      <c r="C46" s="51">
        <v>1291525.2</v>
      </c>
      <c r="D46" s="51">
        <v>806133.5</v>
      </c>
      <c r="E46" s="51">
        <v>406622.9</v>
      </c>
      <c r="F46" s="51">
        <v>77222</v>
      </c>
      <c r="G46" s="51"/>
      <c r="H46" s="72"/>
      <c r="I46" s="72"/>
      <c r="J46" s="64"/>
    </row>
    <row r="47" spans="1:12" s="71" customFormat="1" ht="15" customHeight="1" x14ac:dyDescent="0.15">
      <c r="A47" s="149">
        <v>2019</v>
      </c>
      <c r="B47" s="88"/>
      <c r="C47" s="88">
        <v>1238806.2000000002</v>
      </c>
      <c r="D47" s="88">
        <v>214951.90000000002</v>
      </c>
      <c r="E47" s="88">
        <v>821123.1</v>
      </c>
      <c r="F47" s="88">
        <v>78572.899999999994</v>
      </c>
      <c r="G47" s="88"/>
      <c r="H47" s="137"/>
      <c r="I47" s="137"/>
      <c r="J47" s="64"/>
      <c r="K47" s="142"/>
    </row>
    <row r="48" spans="1:12" s="71" customFormat="1" ht="15" customHeight="1" x14ac:dyDescent="0.15">
      <c r="A48" s="54">
        <v>2020</v>
      </c>
      <c r="B48" s="51"/>
      <c r="C48" s="88">
        <v>970774.1</v>
      </c>
      <c r="D48" s="88">
        <v>154932</v>
      </c>
      <c r="E48" s="88">
        <v>600740</v>
      </c>
      <c r="F48" s="88">
        <v>55109</v>
      </c>
      <c r="G48" s="135"/>
      <c r="H48" s="135"/>
      <c r="I48" s="135"/>
      <c r="J48" s="148"/>
      <c r="K48" s="148"/>
      <c r="L48" s="163"/>
    </row>
    <row r="49" spans="1:12" s="71" customFormat="1" ht="15" customHeight="1" x14ac:dyDescent="0.15">
      <c r="A49" s="149">
        <v>2021</v>
      </c>
      <c r="B49" s="128"/>
      <c r="C49" s="88">
        <v>2604324.7000000002</v>
      </c>
      <c r="D49" s="88">
        <v>940527.1</v>
      </c>
      <c r="E49" s="88">
        <v>1617220.3</v>
      </c>
      <c r="F49" s="88">
        <v>84462.6</v>
      </c>
      <c r="G49" s="135"/>
      <c r="H49" s="135"/>
      <c r="I49" s="135"/>
      <c r="J49" s="188"/>
      <c r="K49" s="148"/>
      <c r="L49" s="163"/>
    </row>
    <row r="50" spans="1:12" s="71" customFormat="1" ht="15" customHeight="1" x14ac:dyDescent="0.15">
      <c r="A50" s="54">
        <v>2022</v>
      </c>
      <c r="B50" s="128"/>
      <c r="C50" s="88">
        <v>2734560.8000000003</v>
      </c>
      <c r="D50" s="88">
        <v>505936.5</v>
      </c>
      <c r="E50" s="88">
        <v>648791</v>
      </c>
      <c r="F50" s="88" t="s">
        <v>104</v>
      </c>
      <c r="G50" s="135"/>
      <c r="H50" s="254"/>
      <c r="I50" s="135"/>
      <c r="J50" s="255"/>
      <c r="K50" s="247"/>
      <c r="L50" s="163"/>
    </row>
    <row r="51" spans="1:12" s="73" customFormat="1" ht="15" customHeight="1" x14ac:dyDescent="0.15">
      <c r="A51" s="213">
        <v>2023</v>
      </c>
      <c r="B51" s="214"/>
      <c r="C51" s="214">
        <f>SUM(C52:C64)</f>
        <v>3710001.5000000005</v>
      </c>
      <c r="D51" s="214">
        <f t="shared" ref="D51:E51" si="1">SUM(D52:D64)</f>
        <v>1723234.1781500003</v>
      </c>
      <c r="E51" s="214">
        <f t="shared" si="1"/>
        <v>1734714.8128999998</v>
      </c>
      <c r="F51" s="214" t="s">
        <v>104</v>
      </c>
      <c r="G51" s="89"/>
      <c r="H51" s="137"/>
      <c r="I51" s="137"/>
      <c r="J51" s="251"/>
      <c r="K51" s="251"/>
      <c r="L51" s="143"/>
    </row>
    <row r="52" spans="1:12" s="71" customFormat="1" ht="15" customHeight="1" x14ac:dyDescent="0.15">
      <c r="A52" s="92" t="s">
        <v>86</v>
      </c>
      <c r="B52" s="195"/>
      <c r="C52" s="195">
        <v>87119.2</v>
      </c>
      <c r="D52" s="195">
        <v>84372.36404</v>
      </c>
      <c r="E52" s="195">
        <v>62377.453370000003</v>
      </c>
      <c r="F52" s="195" t="s">
        <v>104</v>
      </c>
      <c r="G52" s="178"/>
      <c r="H52" s="137"/>
      <c r="I52" s="137"/>
      <c r="J52" s="248"/>
      <c r="K52" s="248"/>
      <c r="L52" s="143"/>
    </row>
    <row r="53" spans="1:12" s="71" customFormat="1" ht="15" customHeight="1" x14ac:dyDescent="0.2">
      <c r="A53" s="92" t="s">
        <v>87</v>
      </c>
      <c r="B53" s="195"/>
      <c r="C53" s="296">
        <v>115749.3</v>
      </c>
      <c r="D53" s="298">
        <v>66122.207240000003</v>
      </c>
      <c r="E53" s="298">
        <v>37768.353810000001</v>
      </c>
      <c r="F53" s="258" t="s">
        <v>104</v>
      </c>
      <c r="G53" s="178"/>
      <c r="H53" s="137"/>
      <c r="I53" s="137"/>
      <c r="J53" s="248"/>
      <c r="K53" s="248"/>
      <c r="L53" s="143"/>
    </row>
    <row r="54" spans="1:12" s="71" customFormat="1" ht="15" customHeight="1" x14ac:dyDescent="0.2">
      <c r="A54" s="92" t="s">
        <v>88</v>
      </c>
      <c r="B54" s="195"/>
      <c r="C54" s="296">
        <v>54688.5</v>
      </c>
      <c r="D54" s="298">
        <v>33387.159549999997</v>
      </c>
      <c r="E54" s="298">
        <v>18384.371340000002</v>
      </c>
      <c r="F54" s="258" t="s">
        <v>104</v>
      </c>
      <c r="G54" s="178"/>
      <c r="H54" s="137"/>
      <c r="I54" s="137"/>
      <c r="J54" s="248"/>
      <c r="K54" s="249"/>
      <c r="L54" s="143"/>
    </row>
    <row r="55" spans="1:12" s="71" customFormat="1" ht="15" customHeight="1" x14ac:dyDescent="0.2">
      <c r="A55" s="92" t="s">
        <v>89</v>
      </c>
      <c r="B55" s="52"/>
      <c r="C55" s="257">
        <v>192912.3</v>
      </c>
      <c r="D55" s="298">
        <v>124426.29179</v>
      </c>
      <c r="E55" s="298">
        <v>59955.214800000002</v>
      </c>
      <c r="F55" s="258" t="s">
        <v>104</v>
      </c>
      <c r="G55" s="178"/>
      <c r="H55" s="137"/>
      <c r="I55" s="137"/>
      <c r="J55" s="248"/>
      <c r="K55" s="249"/>
      <c r="L55" s="143"/>
    </row>
    <row r="56" spans="1:12" s="71" customFormat="1" ht="15" customHeight="1" x14ac:dyDescent="0.2">
      <c r="A56" s="92" t="s">
        <v>90</v>
      </c>
      <c r="B56" s="52"/>
      <c r="C56" s="257">
        <v>227393.5</v>
      </c>
      <c r="D56" s="298">
        <v>2651.2926900000002</v>
      </c>
      <c r="E56" s="298">
        <v>208794.64339000001</v>
      </c>
      <c r="F56" s="258" t="s">
        <v>104</v>
      </c>
      <c r="G56" s="178"/>
      <c r="H56" s="137"/>
      <c r="I56" s="137"/>
      <c r="J56" s="248"/>
      <c r="K56" s="249"/>
      <c r="L56" s="143"/>
    </row>
    <row r="57" spans="1:12" s="71" customFormat="1" ht="15" customHeight="1" x14ac:dyDescent="0.2">
      <c r="A57" s="92" t="s">
        <v>91</v>
      </c>
      <c r="B57" s="52"/>
      <c r="C57" s="257">
        <v>134560.4</v>
      </c>
      <c r="D57" s="298">
        <v>104.923</v>
      </c>
      <c r="E57" s="298">
        <v>127548.35309999999</v>
      </c>
      <c r="F57" s="301" t="s">
        <v>104</v>
      </c>
      <c r="G57" s="178"/>
      <c r="H57" s="137"/>
      <c r="I57" s="137"/>
      <c r="J57" s="248"/>
      <c r="K57" s="249"/>
      <c r="L57" s="143"/>
    </row>
    <row r="58" spans="1:12" s="71" customFormat="1" ht="15" customHeight="1" x14ac:dyDescent="0.2">
      <c r="A58" s="92" t="s">
        <v>92</v>
      </c>
      <c r="B58" s="245"/>
      <c r="C58" s="257">
        <v>136463.5</v>
      </c>
      <c r="D58" s="298">
        <v>79904.721000000005</v>
      </c>
      <c r="E58" s="298">
        <v>42097.237910000003</v>
      </c>
      <c r="F58" s="258" t="s">
        <v>104</v>
      </c>
      <c r="G58" s="178"/>
      <c r="H58" s="137"/>
      <c r="I58" s="137"/>
      <c r="J58" s="248"/>
      <c r="K58" s="249"/>
      <c r="L58" s="143"/>
    </row>
    <row r="59" spans="1:12" s="71" customFormat="1" ht="15" customHeight="1" x14ac:dyDescent="0.2">
      <c r="A59" s="92" t="s">
        <v>93</v>
      </c>
      <c r="B59" s="52"/>
      <c r="C59" s="257">
        <v>2199302.9</v>
      </c>
      <c r="D59" s="298">
        <v>1117484.6468199999</v>
      </c>
      <c r="E59" s="298">
        <v>914817.03506000002</v>
      </c>
      <c r="F59" s="257" t="s">
        <v>104</v>
      </c>
      <c r="G59" s="52"/>
      <c r="H59" s="137"/>
      <c r="I59" s="137"/>
      <c r="J59" s="248"/>
      <c r="K59" s="249"/>
      <c r="L59" s="143"/>
    </row>
    <row r="60" spans="1:12" s="71" customFormat="1" ht="15" customHeight="1" x14ac:dyDescent="0.2">
      <c r="A60" s="92" t="s">
        <v>94</v>
      </c>
      <c r="B60" s="52"/>
      <c r="C60" s="257" t="s">
        <v>104</v>
      </c>
      <c r="D60" s="298" t="s">
        <v>104</v>
      </c>
      <c r="E60" s="298" t="s">
        <v>104</v>
      </c>
      <c r="F60" s="258" t="s">
        <v>104</v>
      </c>
      <c r="G60" s="178"/>
      <c r="H60" s="137"/>
      <c r="I60" s="137"/>
      <c r="J60" s="248"/>
      <c r="K60" s="249"/>
      <c r="L60" s="143"/>
    </row>
    <row r="61" spans="1:12" s="71" customFormat="1" ht="15" customHeight="1" x14ac:dyDescent="0.2">
      <c r="A61" s="92" t="s">
        <v>95</v>
      </c>
      <c r="B61" s="52"/>
      <c r="C61" s="257">
        <v>194087.4</v>
      </c>
      <c r="D61" s="298">
        <v>60129.823949999998</v>
      </c>
      <c r="E61" s="298">
        <v>109287.57208</v>
      </c>
      <c r="F61" s="258" t="s">
        <v>104</v>
      </c>
      <c r="G61" s="178"/>
      <c r="H61" s="137"/>
      <c r="I61" s="137"/>
      <c r="J61" s="248"/>
      <c r="K61" s="249"/>
      <c r="L61" s="143"/>
    </row>
    <row r="62" spans="1:12" s="71" customFormat="1" ht="15" customHeight="1" x14ac:dyDescent="0.2">
      <c r="A62" s="92" t="s">
        <v>96</v>
      </c>
      <c r="B62" s="52"/>
      <c r="C62" s="257">
        <v>82504.7</v>
      </c>
      <c r="D62" s="298">
        <v>48446.757720000001</v>
      </c>
      <c r="E62" s="298">
        <v>23469.407869999999</v>
      </c>
      <c r="F62" s="258" t="s">
        <v>104</v>
      </c>
      <c r="G62" s="178"/>
      <c r="H62" s="137"/>
      <c r="I62" s="137"/>
      <c r="J62" s="248"/>
      <c r="K62" s="249"/>
      <c r="L62" s="143"/>
    </row>
    <row r="63" spans="1:12" s="71" customFormat="1" ht="15" customHeight="1" x14ac:dyDescent="0.2">
      <c r="A63" s="92" t="s">
        <v>97</v>
      </c>
      <c r="B63" s="52"/>
      <c r="C63" s="257">
        <v>60961.2</v>
      </c>
      <c r="D63" s="298">
        <v>39421.632339999996</v>
      </c>
      <c r="E63" s="298">
        <v>16159.709870000001</v>
      </c>
      <c r="F63" s="258" t="s">
        <v>104</v>
      </c>
      <c r="G63" s="178"/>
      <c r="H63" s="137"/>
      <c r="I63" s="137"/>
      <c r="J63" s="248"/>
      <c r="K63" s="249"/>
      <c r="L63" s="143"/>
    </row>
    <row r="64" spans="1:12" s="71" customFormat="1" ht="15" customHeight="1" x14ac:dyDescent="0.2">
      <c r="A64" s="92" t="s">
        <v>98</v>
      </c>
      <c r="B64" s="52"/>
      <c r="C64" s="257">
        <v>224258.6</v>
      </c>
      <c r="D64" s="298">
        <v>66782.358009999996</v>
      </c>
      <c r="E64" s="298">
        <v>114055.46030000001</v>
      </c>
      <c r="F64" s="258" t="s">
        <v>104</v>
      </c>
      <c r="G64" s="178"/>
      <c r="H64" s="137"/>
      <c r="I64" s="137"/>
      <c r="J64" s="248"/>
      <c r="K64" s="249"/>
      <c r="L64" s="143"/>
    </row>
    <row r="65" spans="1:10" s="71" customFormat="1" ht="5.0999999999999996" customHeight="1" x14ac:dyDescent="0.15">
      <c r="A65" s="236"/>
      <c r="B65" s="237"/>
      <c r="C65" s="299"/>
      <c r="D65" s="300"/>
      <c r="E65" s="300"/>
      <c r="F65" s="238"/>
      <c r="G65" s="74"/>
      <c r="H65" s="72"/>
      <c r="I65" s="72"/>
      <c r="J65" s="64"/>
    </row>
    <row r="66" spans="1:10" s="71" customFormat="1" ht="5.0999999999999996" customHeight="1" x14ac:dyDescent="0.15">
      <c r="A66" s="55"/>
      <c r="B66" s="75"/>
      <c r="C66" s="75"/>
      <c r="D66" s="52"/>
      <c r="E66" s="52"/>
      <c r="F66" s="74"/>
      <c r="G66" s="74"/>
      <c r="H66" s="52"/>
      <c r="I66" s="52"/>
      <c r="J66" s="64"/>
    </row>
    <row r="67" spans="1:10" s="71" customFormat="1" ht="15" customHeight="1" x14ac:dyDescent="0.15">
      <c r="A67" s="332" t="s">
        <v>132</v>
      </c>
      <c r="B67" s="332"/>
      <c r="C67" s="332"/>
      <c r="D67" s="52"/>
      <c r="E67" s="52"/>
      <c r="F67" s="74"/>
      <c r="G67" s="74"/>
      <c r="H67" s="52"/>
      <c r="I67" s="52"/>
      <c r="J67" s="64"/>
    </row>
    <row r="68" spans="1:10" ht="15" customHeight="1" x14ac:dyDescent="0.2">
      <c r="C68" s="3"/>
      <c r="D68" s="3"/>
      <c r="E68" s="3"/>
      <c r="F68" s="3"/>
      <c r="G68" s="3"/>
    </row>
    <row r="69" spans="1:10" ht="13.5" customHeight="1" x14ac:dyDescent="0.2">
      <c r="C69" s="3"/>
      <c r="D69" s="3"/>
      <c r="E69" s="3"/>
      <c r="F69" s="3"/>
      <c r="G69" s="3"/>
    </row>
    <row r="70" spans="1:10" ht="13.5" customHeight="1" x14ac:dyDescent="0.2">
      <c r="C70" s="3"/>
      <c r="D70" s="3"/>
      <c r="E70" s="3"/>
      <c r="F70" s="3"/>
      <c r="G70" s="3"/>
    </row>
    <row r="71" spans="1:10" ht="13.5" customHeight="1" x14ac:dyDescent="0.2">
      <c r="C71" s="3"/>
      <c r="D71" s="3"/>
      <c r="E71" s="3"/>
      <c r="F71" s="3"/>
      <c r="G71" s="3"/>
    </row>
    <row r="72" spans="1:10" ht="13.5" customHeight="1" x14ac:dyDescent="0.2">
      <c r="C72" s="3"/>
      <c r="D72" s="3"/>
      <c r="E72" s="3"/>
      <c r="F72" s="3"/>
      <c r="G72" s="3"/>
    </row>
    <row r="73" spans="1:10" ht="13.5" customHeight="1" x14ac:dyDescent="0.2">
      <c r="C73" s="3"/>
      <c r="D73" s="3"/>
      <c r="E73" s="3"/>
      <c r="F73" s="3"/>
      <c r="G73" s="3"/>
    </row>
    <row r="74" spans="1:10" ht="13.5" customHeight="1" x14ac:dyDescent="0.2">
      <c r="C74" s="3"/>
      <c r="D74" s="3"/>
      <c r="E74" s="3"/>
      <c r="F74" s="3"/>
      <c r="G74" s="3"/>
    </row>
    <row r="75" spans="1:10" ht="13.5" customHeight="1" x14ac:dyDescent="0.2">
      <c r="C75" s="3"/>
      <c r="D75" s="3"/>
      <c r="E75" s="3"/>
      <c r="F75" s="3"/>
      <c r="G75" s="3"/>
    </row>
    <row r="76" spans="1:10" ht="13.5" customHeight="1" x14ac:dyDescent="0.2">
      <c r="C76" s="3"/>
      <c r="D76" s="3"/>
      <c r="E76" s="3"/>
      <c r="F76" s="3"/>
      <c r="G76" s="3"/>
    </row>
    <row r="77" spans="1:10" ht="13.5" customHeight="1" x14ac:dyDescent="0.2">
      <c r="C77" s="3"/>
      <c r="D77" s="3"/>
      <c r="E77" s="3"/>
      <c r="F77" s="3"/>
      <c r="G77" s="3"/>
    </row>
    <row r="78" spans="1:10" ht="13.5" customHeight="1" x14ac:dyDescent="0.2">
      <c r="C78" s="3"/>
      <c r="D78" s="3"/>
      <c r="E78" s="3"/>
      <c r="F78" s="3"/>
      <c r="G78" s="3"/>
    </row>
    <row r="79" spans="1:10" ht="13.5" customHeight="1" x14ac:dyDescent="0.2">
      <c r="C79" s="3"/>
      <c r="D79" s="3"/>
      <c r="E79" s="3"/>
      <c r="F79" s="3"/>
      <c r="G79" s="3"/>
    </row>
    <row r="80" spans="1:10" ht="13.5" customHeight="1" x14ac:dyDescent="0.2">
      <c r="C80" s="3"/>
      <c r="D80" s="3"/>
      <c r="E80" s="3"/>
      <c r="F80" s="3"/>
      <c r="G80" s="3"/>
    </row>
    <row r="81" spans="1:7" ht="13.5" customHeight="1" x14ac:dyDescent="0.2">
      <c r="C81" s="3"/>
      <c r="D81" s="3"/>
      <c r="E81" s="3"/>
      <c r="F81" s="3"/>
      <c r="G81" s="3"/>
    </row>
    <row r="82" spans="1:7" ht="13.5" customHeight="1" x14ac:dyDescent="0.2">
      <c r="C82" s="3"/>
      <c r="D82" s="3"/>
      <c r="E82" s="3"/>
      <c r="F82" s="3"/>
      <c r="G82" s="3"/>
    </row>
    <row r="83" spans="1:7" ht="13.5" customHeight="1" x14ac:dyDescent="0.2">
      <c r="C83" s="3"/>
      <c r="D83" s="3"/>
      <c r="E83" s="3"/>
      <c r="F83" s="3"/>
      <c r="G83" s="3"/>
    </row>
    <row r="84" spans="1:7" ht="13.5" customHeight="1" x14ac:dyDescent="0.2">
      <c r="A84" s="63"/>
      <c r="B84" s="63"/>
      <c r="C84" s="2"/>
      <c r="D84" s="2"/>
      <c r="E84" s="2"/>
      <c r="F84" s="2"/>
      <c r="G84" s="2"/>
    </row>
    <row r="85" spans="1:7" ht="13.5" customHeight="1" x14ac:dyDescent="0.2">
      <c r="A85" s="63"/>
      <c r="B85" s="63"/>
      <c r="C85" s="2"/>
      <c r="D85" s="2"/>
      <c r="E85" s="2"/>
      <c r="F85" s="2"/>
      <c r="G85" s="2"/>
    </row>
    <row r="86" spans="1:7" ht="14.1" customHeight="1" x14ac:dyDescent="0.2">
      <c r="A86" s="328" t="s">
        <v>8</v>
      </c>
      <c r="B86" s="328"/>
      <c r="C86" s="328"/>
      <c r="D86" s="328"/>
      <c r="E86" s="328"/>
      <c r="F86" s="3"/>
      <c r="G86" s="3"/>
    </row>
    <row r="87" spans="1:7" x14ac:dyDescent="0.2">
      <c r="A87" s="13"/>
      <c r="B87" s="13"/>
      <c r="C87" s="8"/>
      <c r="D87" s="8"/>
      <c r="E87" s="8"/>
      <c r="F87" s="8"/>
      <c r="G87" s="8"/>
    </row>
    <row r="88" spans="1:7" x14ac:dyDescent="0.2">
      <c r="A88" s="13"/>
      <c r="B88" s="13"/>
      <c r="C88" s="8"/>
      <c r="D88" s="8"/>
      <c r="E88" s="8"/>
      <c r="F88" s="8"/>
      <c r="G88" s="8"/>
    </row>
    <row r="89" spans="1:7" x14ac:dyDescent="0.2">
      <c r="A89" s="13"/>
      <c r="B89" s="13"/>
      <c r="C89" s="8"/>
      <c r="D89" s="8"/>
      <c r="E89" s="8"/>
      <c r="F89" s="8"/>
      <c r="G89" s="8"/>
    </row>
    <row r="90" spans="1:7" x14ac:dyDescent="0.2">
      <c r="A90" s="13"/>
      <c r="B90" s="13"/>
      <c r="C90" s="8"/>
      <c r="D90" s="8"/>
      <c r="E90" s="8"/>
      <c r="F90" s="8"/>
      <c r="G90" s="8"/>
    </row>
    <row r="91" spans="1:7" x14ac:dyDescent="0.2">
      <c r="A91" s="13"/>
      <c r="B91" s="13"/>
      <c r="C91" s="8"/>
      <c r="D91" s="8"/>
      <c r="E91" s="8"/>
      <c r="F91" s="8"/>
      <c r="G91" s="8"/>
    </row>
    <row r="92" spans="1:7" x14ac:dyDescent="0.2">
      <c r="A92" s="13"/>
      <c r="B92" s="13"/>
      <c r="C92" s="8"/>
      <c r="D92" s="8"/>
      <c r="E92" s="8"/>
      <c r="F92" s="8"/>
      <c r="G92" s="8"/>
    </row>
    <row r="93" spans="1:7" x14ac:dyDescent="0.2">
      <c r="A93" s="13"/>
      <c r="B93" s="13"/>
      <c r="C93" s="8"/>
      <c r="D93" s="8"/>
      <c r="E93" s="8"/>
      <c r="F93" s="8"/>
      <c r="G93" s="8"/>
    </row>
    <row r="94" spans="1:7" x14ac:dyDescent="0.2">
      <c r="A94" s="13"/>
      <c r="B94" s="13"/>
      <c r="C94" s="8"/>
      <c r="D94" s="8"/>
      <c r="E94" s="8"/>
      <c r="F94" s="8"/>
      <c r="G94" s="8"/>
    </row>
    <row r="95" spans="1:7" x14ac:dyDescent="0.2">
      <c r="A95" s="13"/>
      <c r="B95" s="13"/>
      <c r="C95" s="8"/>
      <c r="D95" s="8"/>
      <c r="E95" s="8"/>
      <c r="F95" s="8"/>
      <c r="G95" s="8"/>
    </row>
    <row r="96" spans="1:7" x14ac:dyDescent="0.2">
      <c r="A96" s="13"/>
      <c r="B96" s="13"/>
      <c r="C96" s="8"/>
      <c r="D96" s="8"/>
      <c r="E96" s="8"/>
      <c r="F96" s="8"/>
      <c r="G96" s="8"/>
    </row>
    <row r="97" spans="1:7" x14ac:dyDescent="0.2">
      <c r="A97" s="13"/>
      <c r="B97" s="13"/>
      <c r="C97" s="8"/>
      <c r="D97" s="8"/>
      <c r="E97" s="8"/>
      <c r="F97" s="8"/>
      <c r="G97" s="8"/>
    </row>
    <row r="98" spans="1:7" x14ac:dyDescent="0.2">
      <c r="A98" s="13"/>
      <c r="B98" s="13"/>
      <c r="C98" s="8"/>
      <c r="D98" s="8"/>
      <c r="E98" s="8"/>
      <c r="F98" s="8"/>
      <c r="G98" s="8"/>
    </row>
    <row r="99" spans="1:7" x14ac:dyDescent="0.2">
      <c r="A99" s="13"/>
      <c r="B99" s="13"/>
      <c r="C99" s="8"/>
      <c r="D99" s="8"/>
      <c r="E99" s="8"/>
      <c r="F99" s="8"/>
      <c r="G99" s="8"/>
    </row>
    <row r="100" spans="1:7" x14ac:dyDescent="0.2">
      <c r="A100" s="13"/>
      <c r="B100" s="13"/>
      <c r="C100" s="8"/>
      <c r="D100" s="8"/>
      <c r="E100" s="8"/>
      <c r="F100" s="8"/>
      <c r="G100" s="8"/>
    </row>
    <row r="101" spans="1:7" x14ac:dyDescent="0.2">
      <c r="A101" s="13"/>
      <c r="B101" s="13"/>
      <c r="C101" s="8"/>
      <c r="D101" s="8"/>
      <c r="E101" s="8"/>
      <c r="F101" s="8"/>
      <c r="G101" s="8"/>
    </row>
    <row r="102" spans="1:7" x14ac:dyDescent="0.2">
      <c r="A102" s="13"/>
      <c r="B102" s="13"/>
      <c r="C102" s="8"/>
      <c r="D102" s="8"/>
      <c r="E102" s="8"/>
      <c r="F102" s="8"/>
      <c r="G102" s="8"/>
    </row>
    <row r="103" spans="1:7" x14ac:dyDescent="0.2">
      <c r="A103" s="13"/>
      <c r="B103" s="13"/>
      <c r="C103" s="8"/>
      <c r="D103" s="8"/>
      <c r="E103" s="8"/>
      <c r="F103" s="8"/>
      <c r="G103" s="8"/>
    </row>
    <row r="104" spans="1:7" x14ac:dyDescent="0.2">
      <c r="A104" s="13"/>
      <c r="B104" s="13"/>
      <c r="C104" s="8"/>
      <c r="D104" s="8"/>
      <c r="E104" s="8"/>
      <c r="F104" s="8"/>
      <c r="G104" s="8"/>
    </row>
    <row r="105" spans="1:7" x14ac:dyDescent="0.2">
      <c r="A105" s="13"/>
      <c r="B105" s="13"/>
      <c r="C105" s="8"/>
      <c r="D105" s="8"/>
      <c r="E105" s="8"/>
      <c r="F105" s="8"/>
      <c r="G105" s="8"/>
    </row>
  </sheetData>
  <mergeCells count="5">
    <mergeCell ref="A86:E86"/>
    <mergeCell ref="D39:F39"/>
    <mergeCell ref="E3:F3"/>
    <mergeCell ref="E36:F36"/>
    <mergeCell ref="A67:C67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73" orientation="portrait" r:id="rId1"/>
  <headerFooter alignWithMargins="0">
    <oddFooter>&amp;C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EM32"/>
  <sheetViews>
    <sheetView showGridLines="0" view="pageBreakPreview" zoomScaleSheetLayoutView="100" workbookViewId="0">
      <selection activeCell="H37" sqref="H37"/>
    </sheetView>
  </sheetViews>
  <sheetFormatPr baseColWidth="10" defaultRowHeight="12" x14ac:dyDescent="0.2"/>
  <cols>
    <col min="1" max="1" width="28.375" style="29" customWidth="1"/>
    <col min="2" max="2" width="13.375" style="34" customWidth="1"/>
    <col min="3" max="5" width="10.625" style="34" customWidth="1"/>
    <col min="6" max="6" width="10.625" style="29" customWidth="1"/>
    <col min="7" max="7" width="12.625" style="29" customWidth="1"/>
    <col min="8" max="8" width="9.125" style="29" customWidth="1"/>
    <col min="9" max="9" width="9.25" style="29" customWidth="1"/>
    <col min="10" max="10" width="10.375" style="29" customWidth="1"/>
    <col min="11" max="11" width="12.375" style="29" customWidth="1"/>
    <col min="12" max="16384" width="11" style="29"/>
  </cols>
  <sheetData>
    <row r="1" spans="1:143" ht="15" customHeight="1" x14ac:dyDescent="0.2">
      <c r="A1" s="243" t="s">
        <v>85</v>
      </c>
      <c r="B1" s="160"/>
      <c r="C1" s="160"/>
      <c r="D1" s="160"/>
      <c r="E1" s="160"/>
      <c r="F1" s="43"/>
      <c r="G1" s="43"/>
      <c r="H1" s="43"/>
      <c r="I1" s="65"/>
      <c r="J1" s="43"/>
    </row>
    <row r="2" spans="1:143" ht="15" customHeight="1" x14ac:dyDescent="0.2">
      <c r="A2" s="165"/>
      <c r="B2" s="19"/>
      <c r="C2" s="19"/>
      <c r="D2" s="19"/>
      <c r="E2" s="19"/>
      <c r="F2" s="19"/>
      <c r="G2" s="19"/>
      <c r="H2" s="19"/>
      <c r="I2" s="129"/>
      <c r="J2" s="19"/>
    </row>
    <row r="3" spans="1:143" ht="15" customHeight="1" x14ac:dyDescent="0.2">
      <c r="A3" s="20"/>
      <c r="B3" s="139"/>
      <c r="C3" s="21"/>
      <c r="D3" s="21"/>
      <c r="E3" s="21"/>
      <c r="F3" s="331" t="s">
        <v>14</v>
      </c>
      <c r="G3" s="331"/>
      <c r="H3" s="179"/>
      <c r="I3" s="21"/>
      <c r="J3" s="20"/>
      <c r="K3" s="20"/>
    </row>
    <row r="4" spans="1:143" s="44" customFormat="1" ht="5.0999999999999996" customHeight="1" thickBo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</row>
    <row r="5" spans="1:143" s="20" customFormat="1" ht="5.0999999999999996" customHeight="1" thickTop="1" x14ac:dyDescent="0.2">
      <c r="A5" s="210"/>
      <c r="B5" s="210"/>
      <c r="C5" s="210"/>
      <c r="D5" s="210"/>
      <c r="E5" s="210"/>
      <c r="F5" s="210"/>
      <c r="G5" s="210"/>
      <c r="H5" s="22"/>
      <c r="I5" s="22"/>
      <c r="J5" s="22"/>
    </row>
    <row r="6" spans="1:143" s="20" customFormat="1" ht="15" customHeight="1" x14ac:dyDescent="0.2">
      <c r="A6" s="274"/>
      <c r="B6" s="274"/>
      <c r="C6" s="333" t="s">
        <v>151</v>
      </c>
      <c r="D6" s="333"/>
      <c r="E6" s="333"/>
      <c r="F6" s="333"/>
      <c r="G6" s="333"/>
      <c r="H6" s="181"/>
      <c r="I6" s="22"/>
      <c r="J6" s="22"/>
    </row>
    <row r="7" spans="1:143" ht="15" customHeight="1" x14ac:dyDescent="0.2">
      <c r="A7" s="275"/>
      <c r="B7" s="264"/>
      <c r="C7" s="264"/>
      <c r="D7" s="276" t="s">
        <v>6</v>
      </c>
      <c r="E7" s="264"/>
      <c r="F7" s="276" t="s">
        <v>19</v>
      </c>
      <c r="G7" s="276" t="s">
        <v>4</v>
      </c>
      <c r="H7" s="24"/>
      <c r="I7" s="20"/>
      <c r="J7" s="20"/>
      <c r="K7" s="20"/>
    </row>
    <row r="8" spans="1:143" ht="15" customHeight="1" x14ac:dyDescent="0.2">
      <c r="A8" s="270" t="s">
        <v>20</v>
      </c>
      <c r="B8" s="264" t="s">
        <v>11</v>
      </c>
      <c r="C8" s="276" t="s">
        <v>7</v>
      </c>
      <c r="D8" s="264" t="s">
        <v>156</v>
      </c>
      <c r="E8" s="276" t="s">
        <v>0</v>
      </c>
      <c r="F8" s="264" t="s">
        <v>18</v>
      </c>
      <c r="G8" s="276" t="s">
        <v>1</v>
      </c>
      <c r="H8" s="24"/>
      <c r="I8" s="20"/>
      <c r="J8" s="20"/>
      <c r="K8" s="20"/>
      <c r="L8" s="24"/>
    </row>
    <row r="9" spans="1:143" ht="5.0999999999999996" customHeight="1" x14ac:dyDescent="0.2">
      <c r="A9" s="277"/>
      <c r="B9" s="278"/>
      <c r="C9" s="279"/>
      <c r="D9" s="279"/>
      <c r="E9" s="279"/>
      <c r="F9" s="279"/>
      <c r="G9" s="278"/>
      <c r="H9" s="50"/>
      <c r="I9" s="23"/>
      <c r="J9" s="23"/>
      <c r="K9" s="20"/>
    </row>
    <row r="10" spans="1:143" ht="5.0999999999999996" customHeight="1" x14ac:dyDescent="0.2">
      <c r="A10" s="53"/>
      <c r="B10" s="50"/>
      <c r="C10" s="49"/>
      <c r="D10" s="49"/>
      <c r="E10" s="49"/>
      <c r="F10" s="49"/>
      <c r="G10" s="49"/>
      <c r="H10" s="49"/>
      <c r="I10" s="23"/>
      <c r="J10" s="23"/>
      <c r="K10" s="20"/>
    </row>
    <row r="11" spans="1:143" ht="15" hidden="1" customHeight="1" x14ac:dyDescent="0.2">
      <c r="A11" s="54">
        <v>2016</v>
      </c>
      <c r="B11" s="51">
        <v>707610</v>
      </c>
      <c r="C11" s="51">
        <v>233520.6</v>
      </c>
      <c r="D11" s="51">
        <v>101202.8</v>
      </c>
      <c r="E11" s="51">
        <v>185770.6</v>
      </c>
      <c r="F11" s="51">
        <v>64008.1</v>
      </c>
      <c r="G11" s="51">
        <v>123107.9</v>
      </c>
      <c r="H11" s="51"/>
      <c r="I11" s="45"/>
      <c r="J11" s="45"/>
      <c r="K11" s="45"/>
      <c r="L11" s="45"/>
      <c r="M11" s="45"/>
    </row>
    <row r="12" spans="1:143" ht="15" hidden="1" customHeight="1" x14ac:dyDescent="0.2">
      <c r="A12" s="54">
        <v>2017</v>
      </c>
      <c r="B12" s="51">
        <v>726466.6</v>
      </c>
      <c r="C12" s="51">
        <v>265191.59999999998</v>
      </c>
      <c r="D12" s="51">
        <v>101317.3</v>
      </c>
      <c r="E12" s="51">
        <v>193518.8</v>
      </c>
      <c r="F12" s="51">
        <v>50562.1</v>
      </c>
      <c r="G12" s="51">
        <v>115876.8</v>
      </c>
      <c r="H12" s="51"/>
      <c r="I12" s="45"/>
      <c r="J12" s="45"/>
      <c r="K12" s="45"/>
      <c r="L12" s="45"/>
      <c r="M12" s="45"/>
    </row>
    <row r="13" spans="1:143" ht="15" customHeight="1" x14ac:dyDescent="0.2">
      <c r="A13" s="54">
        <v>2019</v>
      </c>
      <c r="B13" s="51">
        <v>652430</v>
      </c>
      <c r="C13" s="51">
        <v>229046.6</v>
      </c>
      <c r="D13" s="51">
        <v>105589.3</v>
      </c>
      <c r="E13" s="51">
        <v>165600.6</v>
      </c>
      <c r="F13" s="51">
        <v>46938.899999999994</v>
      </c>
      <c r="G13" s="51">
        <v>77149.600000000006</v>
      </c>
      <c r="H13" s="88"/>
      <c r="I13" s="137"/>
      <c r="J13" s="45"/>
      <c r="K13" s="45"/>
      <c r="L13" s="45"/>
      <c r="M13" s="45"/>
    </row>
    <row r="14" spans="1:143" ht="15" customHeight="1" x14ac:dyDescent="0.2">
      <c r="A14" s="149">
        <v>2020</v>
      </c>
      <c r="B14" s="51">
        <v>548182.5</v>
      </c>
      <c r="C14" s="51">
        <v>234353.10000000003</v>
      </c>
      <c r="D14" s="51">
        <v>77917.3</v>
      </c>
      <c r="E14" s="51">
        <v>111841.19999999998</v>
      </c>
      <c r="F14" s="51">
        <v>31721.7</v>
      </c>
      <c r="G14" s="51">
        <v>73631.899999999994</v>
      </c>
      <c r="H14" s="135"/>
      <c r="I14" s="135"/>
      <c r="J14" s="148"/>
      <c r="K14" s="88"/>
      <c r="L14" s="45"/>
      <c r="M14" s="45"/>
    </row>
    <row r="15" spans="1:143" ht="15" customHeight="1" x14ac:dyDescent="0.2">
      <c r="A15" s="149">
        <v>2021</v>
      </c>
      <c r="B15" s="88">
        <v>1145701</v>
      </c>
      <c r="C15" s="88">
        <v>723526.2</v>
      </c>
      <c r="D15" s="88">
        <v>132639.29999999999</v>
      </c>
      <c r="E15" s="88">
        <v>151888.9</v>
      </c>
      <c r="F15" s="88">
        <v>28822.6</v>
      </c>
      <c r="G15" s="88">
        <v>108824</v>
      </c>
      <c r="H15" s="135"/>
      <c r="I15" s="135"/>
      <c r="J15" s="148"/>
      <c r="K15" s="88"/>
      <c r="L15" s="45"/>
      <c r="M15" s="45"/>
    </row>
    <row r="16" spans="1:143" s="284" customFormat="1" ht="15" customHeight="1" x14ac:dyDescent="0.2">
      <c r="A16" s="285">
        <v>2022</v>
      </c>
      <c r="B16" s="282">
        <v>1119018.5</v>
      </c>
      <c r="C16" s="282">
        <v>596766.19999999995</v>
      </c>
      <c r="D16" s="282">
        <v>57403.3</v>
      </c>
      <c r="E16" s="282">
        <v>87355.8</v>
      </c>
      <c r="F16" s="282" t="s">
        <v>104</v>
      </c>
      <c r="G16" s="282">
        <v>14122.399999999998</v>
      </c>
      <c r="H16" s="280"/>
      <c r="I16" s="281"/>
      <c r="J16" s="282"/>
      <c r="K16" s="282"/>
      <c r="L16" s="283"/>
      <c r="M16" s="283"/>
    </row>
    <row r="17" spans="1:13" s="47" customFormat="1" ht="15" customHeight="1" x14ac:dyDescent="0.2">
      <c r="A17" s="213">
        <v>2023</v>
      </c>
      <c r="B17" s="214">
        <f t="shared" ref="B17:G17" si="0">SUM(B18:B30)</f>
        <v>2263380.2995100007</v>
      </c>
      <c r="C17" s="214">
        <f t="shared" si="0"/>
        <v>1883954.5902199999</v>
      </c>
      <c r="D17" s="214">
        <f t="shared" si="0"/>
        <v>177503.43875999996</v>
      </c>
      <c r="E17" s="214">
        <f t="shared" si="0"/>
        <v>287447.44486000005</v>
      </c>
      <c r="F17" s="214" t="s">
        <v>104</v>
      </c>
      <c r="G17" s="214">
        <f t="shared" si="0"/>
        <v>57370.904859999995</v>
      </c>
      <c r="H17" s="135"/>
      <c r="I17" s="166"/>
      <c r="J17" s="147"/>
      <c r="K17" s="256"/>
      <c r="L17" s="46"/>
      <c r="M17" s="46"/>
    </row>
    <row r="18" spans="1:13" s="47" customFormat="1" ht="15" customHeight="1" x14ac:dyDescent="0.2">
      <c r="A18" s="92" t="s">
        <v>86</v>
      </c>
      <c r="B18" s="88">
        <v>27678.25506</v>
      </c>
      <c r="C18" s="88">
        <v>30310.307789999999</v>
      </c>
      <c r="D18" s="88">
        <v>7295.2894999999999</v>
      </c>
      <c r="E18" s="88">
        <v>8305.8415700000005</v>
      </c>
      <c r="F18" s="88" t="s">
        <v>104</v>
      </c>
      <c r="G18" s="88">
        <v>2534.8114999999998</v>
      </c>
      <c r="H18" s="88"/>
      <c r="I18" s="166"/>
      <c r="J18" s="88"/>
      <c r="K18" s="250"/>
    </row>
    <row r="19" spans="1:13" s="47" customFormat="1" ht="15" customHeight="1" x14ac:dyDescent="0.2">
      <c r="A19" s="92" t="s">
        <v>87</v>
      </c>
      <c r="B19" s="88">
        <v>70916.171260000003</v>
      </c>
      <c r="C19" s="88">
        <v>62159.071259999997</v>
      </c>
      <c r="D19" s="88">
        <v>2645.8</v>
      </c>
      <c r="E19" s="88">
        <v>4150.8999999999996</v>
      </c>
      <c r="F19" s="88" t="s">
        <v>104</v>
      </c>
      <c r="G19" s="88">
        <v>7.2</v>
      </c>
      <c r="H19" s="88"/>
      <c r="I19" s="166"/>
      <c r="J19" s="88"/>
      <c r="K19" s="250"/>
    </row>
    <row r="20" spans="1:13" s="47" customFormat="1" ht="15" customHeight="1" x14ac:dyDescent="0.2">
      <c r="A20" s="92" t="s">
        <v>88</v>
      </c>
      <c r="B20" s="88">
        <v>23862.9519</v>
      </c>
      <c r="C20" s="88">
        <v>22975.351900000001</v>
      </c>
      <c r="D20" s="88" t="s">
        <v>104</v>
      </c>
      <c r="E20" s="88" t="s">
        <v>104</v>
      </c>
      <c r="F20" s="88" t="s">
        <v>104</v>
      </c>
      <c r="G20" s="88">
        <v>887.6</v>
      </c>
      <c r="H20" s="88"/>
      <c r="I20" s="166"/>
      <c r="J20" s="88"/>
      <c r="K20" s="250"/>
    </row>
    <row r="21" spans="1:13" s="47" customFormat="1" ht="15" customHeight="1" x14ac:dyDescent="0.2">
      <c r="A21" s="92" t="s">
        <v>89</v>
      </c>
      <c r="B21" s="88">
        <v>42157.264719999999</v>
      </c>
      <c r="C21" s="88">
        <v>30398.655719999999</v>
      </c>
      <c r="D21" s="88" t="s">
        <v>104</v>
      </c>
      <c r="E21" s="88">
        <v>8223.3420000000006</v>
      </c>
      <c r="F21" s="88" t="s">
        <v>104</v>
      </c>
      <c r="G21" s="88" t="s">
        <v>104</v>
      </c>
      <c r="H21" s="88"/>
      <c r="I21" s="166"/>
      <c r="J21" s="88"/>
      <c r="K21" s="250"/>
    </row>
    <row r="22" spans="1:13" s="47" customFormat="1" ht="15" customHeight="1" x14ac:dyDescent="0.2">
      <c r="A22" s="92" t="s">
        <v>90</v>
      </c>
      <c r="B22" s="88">
        <v>325573.64302000002</v>
      </c>
      <c r="C22" s="88">
        <v>182712.22828000001</v>
      </c>
      <c r="D22" s="88">
        <v>42066.700299999997</v>
      </c>
      <c r="E22" s="88">
        <v>69092.677840000004</v>
      </c>
      <c r="F22" s="88" t="s">
        <v>104</v>
      </c>
      <c r="G22" s="88">
        <v>8521.59</v>
      </c>
      <c r="H22" s="88"/>
      <c r="I22" s="166"/>
      <c r="J22" s="88"/>
      <c r="K22" s="250"/>
    </row>
    <row r="23" spans="1:13" s="47" customFormat="1" ht="15" customHeight="1" x14ac:dyDescent="0.2">
      <c r="A23" s="92" t="s">
        <v>91</v>
      </c>
      <c r="B23" s="88">
        <v>52664.11</v>
      </c>
      <c r="C23" s="88">
        <v>28332.486799999999</v>
      </c>
      <c r="D23" s="88">
        <v>10015.4226</v>
      </c>
      <c r="E23" s="88">
        <v>8472.6972999999998</v>
      </c>
      <c r="F23" s="88" t="s">
        <v>104</v>
      </c>
      <c r="G23" s="88">
        <v>1739.3977</v>
      </c>
      <c r="H23" s="88"/>
      <c r="I23" s="166"/>
      <c r="J23" s="88"/>
      <c r="K23" s="250"/>
    </row>
    <row r="24" spans="1:13" s="47" customFormat="1" ht="15" customHeight="1" x14ac:dyDescent="0.2">
      <c r="A24" s="92" t="s">
        <v>92</v>
      </c>
      <c r="B24" s="88">
        <v>44224.420729999998</v>
      </c>
      <c r="C24" s="88">
        <v>26795.720730000001</v>
      </c>
      <c r="D24" s="88">
        <v>11036</v>
      </c>
      <c r="E24" s="88">
        <v>5405.2</v>
      </c>
      <c r="F24" s="88" t="s">
        <v>104</v>
      </c>
      <c r="G24" s="88" t="s">
        <v>104</v>
      </c>
      <c r="H24" s="88"/>
      <c r="I24" s="166"/>
      <c r="J24" s="88"/>
      <c r="K24" s="250"/>
    </row>
    <row r="25" spans="1:13" s="47" customFormat="1" ht="15" customHeight="1" x14ac:dyDescent="0.2">
      <c r="A25" s="92" t="s">
        <v>93</v>
      </c>
      <c r="B25" s="88">
        <v>1541289.52256</v>
      </c>
      <c r="C25" s="88">
        <v>1385703.1371200001</v>
      </c>
      <c r="D25" s="88">
        <v>93859.746660000004</v>
      </c>
      <c r="E25" s="88">
        <v>152496.63901000001</v>
      </c>
      <c r="F25" s="88" t="s">
        <v>104</v>
      </c>
      <c r="G25" s="88">
        <v>41848.019260000001</v>
      </c>
      <c r="H25" s="88"/>
      <c r="I25" s="166"/>
      <c r="J25" s="88"/>
      <c r="K25" s="250"/>
    </row>
    <row r="26" spans="1:13" s="47" customFormat="1" ht="15" customHeight="1" x14ac:dyDescent="0.2">
      <c r="A26" s="92" t="s">
        <v>94</v>
      </c>
      <c r="B26" s="88" t="s">
        <v>104</v>
      </c>
      <c r="C26" s="88" t="s">
        <v>104</v>
      </c>
      <c r="D26" s="88" t="s">
        <v>104</v>
      </c>
      <c r="E26" s="88" t="s">
        <v>104</v>
      </c>
      <c r="F26" s="88" t="s">
        <v>104</v>
      </c>
      <c r="G26" s="88" t="s">
        <v>104</v>
      </c>
      <c r="H26" s="88"/>
      <c r="I26" s="166"/>
      <c r="J26" s="52"/>
      <c r="K26" s="252"/>
    </row>
    <row r="27" spans="1:13" s="47" customFormat="1" ht="15" customHeight="1" x14ac:dyDescent="0.2">
      <c r="A27" s="92" t="s">
        <v>95</v>
      </c>
      <c r="B27" s="88">
        <v>54283.648439999997</v>
      </c>
      <c r="C27" s="88">
        <v>72395.742899999997</v>
      </c>
      <c r="D27" s="88">
        <v>3166.41</v>
      </c>
      <c r="E27" s="88">
        <v>7464.9954399999997</v>
      </c>
      <c r="F27" s="88" t="s">
        <v>104</v>
      </c>
      <c r="G27" s="88">
        <v>1053.1099999999999</v>
      </c>
      <c r="H27" s="88"/>
      <c r="I27" s="166"/>
      <c r="J27" s="88"/>
      <c r="K27" s="250"/>
    </row>
    <row r="28" spans="1:13" s="47" customFormat="1" ht="15" customHeight="1" x14ac:dyDescent="0.2">
      <c r="A28" s="92" t="s">
        <v>96</v>
      </c>
      <c r="B28" s="88">
        <v>14224.63248</v>
      </c>
      <c r="C28" s="88">
        <v>8679.9993799999993</v>
      </c>
      <c r="D28" s="88">
        <v>4052.7350000000001</v>
      </c>
      <c r="E28" s="88">
        <v>939.55</v>
      </c>
      <c r="F28" s="88" t="s">
        <v>104</v>
      </c>
      <c r="G28" s="88">
        <v>145</v>
      </c>
      <c r="H28" s="88"/>
      <c r="I28" s="166"/>
      <c r="J28" s="88"/>
      <c r="K28" s="250"/>
    </row>
    <row r="29" spans="1:13" s="47" customFormat="1" ht="15" customHeight="1" x14ac:dyDescent="0.2">
      <c r="A29" s="92" t="s">
        <v>97</v>
      </c>
      <c r="B29" s="88">
        <v>13519.326220000001</v>
      </c>
      <c r="C29" s="88">
        <v>5982.0262199999997</v>
      </c>
      <c r="D29" s="88">
        <v>161.80000000000001</v>
      </c>
      <c r="E29" s="88">
        <v>5739</v>
      </c>
      <c r="F29" s="88" t="s">
        <v>104</v>
      </c>
      <c r="G29" s="88">
        <v>201.5</v>
      </c>
      <c r="H29" s="88"/>
      <c r="I29" s="166"/>
      <c r="J29" s="88"/>
      <c r="K29" s="250"/>
    </row>
    <row r="30" spans="1:13" s="47" customFormat="1" ht="15" customHeight="1" x14ac:dyDescent="0.2">
      <c r="A30" s="92" t="s">
        <v>98</v>
      </c>
      <c r="B30" s="88">
        <v>52986.35312</v>
      </c>
      <c r="C30" s="88">
        <v>27509.862120000002</v>
      </c>
      <c r="D30" s="88">
        <v>3203.5347000000002</v>
      </c>
      <c r="E30" s="88">
        <v>17156.601699999999</v>
      </c>
      <c r="F30" s="88" t="s">
        <v>104</v>
      </c>
      <c r="G30" s="88">
        <v>432.6764</v>
      </c>
      <c r="H30" s="88"/>
      <c r="I30" s="166"/>
      <c r="J30" s="88"/>
      <c r="K30" s="250"/>
    </row>
    <row r="31" spans="1:13" ht="5.0999999999999996" customHeight="1" x14ac:dyDescent="0.2">
      <c r="A31" s="239"/>
      <c r="B31" s="302"/>
      <c r="C31" s="303"/>
      <c r="D31" s="304"/>
      <c r="E31" s="303"/>
      <c r="F31" s="303"/>
      <c r="G31" s="305"/>
      <c r="H31" s="22"/>
      <c r="I31" s="46"/>
      <c r="J31" s="253"/>
      <c r="K31" s="20"/>
    </row>
    <row r="32" spans="1:13" ht="5.0999999999999996" customHeight="1" x14ac:dyDescent="0.2">
      <c r="A32" s="26"/>
      <c r="B32" s="26"/>
      <c r="C32" s="23"/>
      <c r="D32" s="25"/>
      <c r="E32" s="48"/>
      <c r="F32" s="23"/>
      <c r="G32" s="25"/>
      <c r="H32" s="25"/>
      <c r="I32" s="46"/>
      <c r="J32" s="25"/>
      <c r="K32" s="20"/>
    </row>
  </sheetData>
  <mergeCells count="2">
    <mergeCell ref="F3:G3"/>
    <mergeCell ref="C6:G6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12.1</vt:lpstr>
      <vt:lpstr>12.2</vt:lpstr>
      <vt:lpstr>12.3 </vt:lpstr>
      <vt:lpstr>12.4</vt:lpstr>
      <vt:lpstr>12.5-6-7</vt:lpstr>
      <vt:lpstr>12.8-9</vt:lpstr>
      <vt:lpstr>12.10</vt:lpstr>
      <vt:lpstr>'12.1'!Área_de_impresión</vt:lpstr>
      <vt:lpstr>'12.10'!Área_de_impresión</vt:lpstr>
      <vt:lpstr>'12.2'!Área_de_impresión</vt:lpstr>
      <vt:lpstr>'12.3 '!Área_de_impresión</vt:lpstr>
      <vt:lpstr>'12.4'!Área_de_impresión</vt:lpstr>
      <vt:lpstr>'12.5-6-7'!Área_de_impresión</vt:lpstr>
      <vt:lpstr>'12.8-9'!Área_de_impresión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2022-06-13T16:44:30Z</cp:lastPrinted>
  <dcterms:created xsi:type="dcterms:W3CDTF">1999-07-09T18:03:30Z</dcterms:created>
  <dcterms:modified xsi:type="dcterms:W3CDTF">2024-11-20T20:08:25Z</dcterms:modified>
</cp:coreProperties>
</file>